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590" firstSheet="1" activeTab="3"/>
  </bookViews>
  <sheets>
    <sheet name="OPÇÃO 1" sheetId="5" state="hidden" r:id="rId1"/>
    <sheet name="octavio" sheetId="6" r:id="rId2"/>
    <sheet name="octavio (2)" sheetId="7" r:id="rId3"/>
    <sheet name="2 unidades" sheetId="8" r:id="rId4"/>
  </sheets>
  <externalReferences>
    <externalReference r:id="rId5"/>
  </externalReferences>
  <definedNames>
    <definedName name="_xlnm.Print_Area" localSheetId="3">'2 unidades'!$A$1:$I$41</definedName>
    <definedName name="_xlnm.Print_Area" localSheetId="1">octavio!$A$1:$I$38</definedName>
    <definedName name="_xlnm.Print_Area" localSheetId="2">'octavio (2)'!$A$1:$I$35</definedName>
    <definedName name="_xlnm.Print_Area" localSheetId="0">'OPÇÃO 1'!$A$1:$I$41</definedName>
    <definedName name="PP1.1" localSheetId="3">'[1]Opção 1'!#REF!</definedName>
    <definedName name="PP1.1" localSheetId="1">'[1]Opção 1'!#REF!</definedName>
    <definedName name="PP1.1" localSheetId="2">'[1]Opção 1'!#REF!</definedName>
    <definedName name="PP1.1" localSheetId="0">'[1]Opção 1'!#REF!</definedName>
    <definedName name="PP1.1">'[1]Opção 1'!#REF!</definedName>
    <definedName name="PP1.10" localSheetId="3">'[1]Opção 1'!#REF!</definedName>
    <definedName name="PP1.10" localSheetId="1">'[1]Opção 1'!#REF!</definedName>
    <definedName name="PP1.10" localSheetId="2">'[1]Opção 1'!#REF!</definedName>
    <definedName name="PP1.10" localSheetId="0">'[1]Opção 1'!#REF!</definedName>
    <definedName name="PP1.10">'[1]Opção 1'!#REF!</definedName>
    <definedName name="PP1.11" localSheetId="3">'[1]Opção 1'!#REF!</definedName>
    <definedName name="PP1.11" localSheetId="1">'[1]Opção 1'!#REF!</definedName>
    <definedName name="PP1.11" localSheetId="2">'[1]Opção 1'!#REF!</definedName>
    <definedName name="PP1.11" localSheetId="0">'[1]Opção 1'!#REF!</definedName>
    <definedName name="PP1.11">'[1]Opção 1'!#REF!</definedName>
    <definedName name="PP1.12" localSheetId="3">'[1]Opção 1'!#REF!</definedName>
    <definedName name="PP1.12" localSheetId="1">'[1]Opção 1'!#REF!</definedName>
    <definedName name="PP1.12" localSheetId="2">'[1]Opção 1'!#REF!</definedName>
    <definedName name="PP1.12" localSheetId="0">'[1]Opção 1'!#REF!</definedName>
    <definedName name="PP1.12">'[1]Opção 1'!#REF!</definedName>
    <definedName name="PP1.13" localSheetId="3">'[1]Opção 1'!#REF!</definedName>
    <definedName name="PP1.13" localSheetId="1">'[1]Opção 1'!#REF!</definedName>
    <definedName name="PP1.13" localSheetId="2">'[1]Opção 1'!#REF!</definedName>
    <definedName name="PP1.13" localSheetId="0">'[1]Opção 1'!#REF!</definedName>
    <definedName name="PP1.13">'[1]Opção 1'!#REF!</definedName>
    <definedName name="PP1.14" localSheetId="3">'[1]Opção 1'!#REF!</definedName>
    <definedName name="PP1.14" localSheetId="1">'[1]Opção 1'!#REF!</definedName>
    <definedName name="PP1.14" localSheetId="2">'[1]Opção 1'!#REF!</definedName>
    <definedName name="PP1.14" localSheetId="0">'[1]Opção 1'!#REF!</definedName>
    <definedName name="PP1.14">'[1]Opção 1'!#REF!</definedName>
    <definedName name="PP1.15" localSheetId="3">'[1]Opção 1'!#REF!</definedName>
    <definedName name="PP1.15" localSheetId="1">'[1]Opção 1'!#REF!</definedName>
    <definedName name="PP1.15" localSheetId="2">'[1]Opção 1'!#REF!</definedName>
    <definedName name="PP1.15" localSheetId="0">'[1]Opção 1'!#REF!</definedName>
    <definedName name="PP1.15">'[1]Opção 1'!#REF!</definedName>
    <definedName name="PP1.2" localSheetId="3">'[1]Opção 1'!#REF!</definedName>
    <definedName name="PP1.2" localSheetId="1">'[1]Opção 1'!#REF!</definedName>
    <definedName name="PP1.2" localSheetId="2">'[1]Opção 1'!#REF!</definedName>
    <definedName name="PP1.2" localSheetId="0">'[1]Opção 1'!#REF!</definedName>
    <definedName name="PP1.2">'[1]Opção 1'!#REF!</definedName>
    <definedName name="PP1.3" localSheetId="3">'[1]Opção 1'!#REF!</definedName>
    <definedName name="PP1.3" localSheetId="1">'[1]Opção 1'!#REF!</definedName>
    <definedName name="PP1.3" localSheetId="2">'[1]Opção 1'!#REF!</definedName>
    <definedName name="PP1.3" localSheetId="0">'[1]Opção 1'!#REF!</definedName>
    <definedName name="PP1.3">'[1]Opção 1'!#REF!</definedName>
    <definedName name="PP1.4" localSheetId="3">'[1]Opção 1'!#REF!</definedName>
    <definedName name="PP1.4" localSheetId="1">'[1]Opção 1'!#REF!</definedName>
    <definedName name="PP1.4" localSheetId="2">'[1]Opção 1'!#REF!</definedName>
    <definedName name="PP1.4" localSheetId="0">'[1]Opção 1'!#REF!</definedName>
    <definedName name="PP1.4">'[1]Opção 1'!#REF!</definedName>
    <definedName name="PP1.5" localSheetId="3">'[1]Opção 1'!#REF!</definedName>
    <definedName name="PP1.5" localSheetId="1">'[1]Opção 1'!#REF!</definedName>
    <definedName name="PP1.5" localSheetId="2">'[1]Opção 1'!#REF!</definedName>
    <definedName name="PP1.5" localSheetId="0">'[1]Opção 1'!#REF!</definedName>
    <definedName name="PP1.5">'[1]Opção 1'!#REF!</definedName>
    <definedName name="PP1.6" localSheetId="3">'[1]Opção 1'!#REF!</definedName>
    <definedName name="PP1.6" localSheetId="1">'[1]Opção 1'!#REF!</definedName>
    <definedName name="PP1.6" localSheetId="2">'[1]Opção 1'!#REF!</definedName>
    <definedName name="PP1.6" localSheetId="0">'[1]Opção 1'!#REF!</definedName>
    <definedName name="PP1.6">'[1]Opção 1'!#REF!</definedName>
    <definedName name="PP1.7" localSheetId="3">'[1]Opção 1'!#REF!</definedName>
    <definedName name="PP1.7" localSheetId="1">'[1]Opção 1'!#REF!</definedName>
    <definedName name="PP1.7" localSheetId="2">'[1]Opção 1'!#REF!</definedName>
    <definedName name="PP1.7" localSheetId="0">'[1]Opção 1'!#REF!</definedName>
    <definedName name="PP1.7">'[1]Opção 1'!#REF!</definedName>
    <definedName name="PP1.8" localSheetId="3">'[1]Opção 1'!#REF!</definedName>
    <definedName name="PP1.8" localSheetId="1">'[1]Opção 1'!#REF!</definedName>
    <definedName name="PP1.8" localSheetId="2">'[1]Opção 1'!#REF!</definedName>
    <definedName name="PP1.8" localSheetId="0">'[1]Opção 1'!#REF!</definedName>
    <definedName name="PP1.8">'[1]Opção 1'!#REF!</definedName>
    <definedName name="PP1.9" localSheetId="3">'[1]Opção 1'!#REF!</definedName>
    <definedName name="PP1.9" localSheetId="1">'[1]Opção 1'!#REF!</definedName>
    <definedName name="PP1.9" localSheetId="2">'[1]Opção 1'!#REF!</definedName>
    <definedName name="PP1.9" localSheetId="0">'[1]Opção 1'!#REF!</definedName>
    <definedName name="PP1.9">'[1]Opção 1'!#REF!</definedName>
    <definedName name="_xlnm.Print_Titles" localSheetId="3">'2 unidades'!$14:$14</definedName>
    <definedName name="_xlnm.Print_Titles" localSheetId="1">octavio!$14:$14</definedName>
    <definedName name="_xlnm.Print_Titles" localSheetId="2">'octavio (2)'!$14:$14</definedName>
    <definedName name="_xlnm.Print_Titles" localSheetId="0">'OPÇÃO 1'!$14:$14</definedName>
    <definedName name="TOT1.P" localSheetId="3">'[1]Opção 1'!#REF!</definedName>
    <definedName name="TOT1.P" localSheetId="1">'[1]Opção 1'!#REF!</definedName>
    <definedName name="TOT1.P" localSheetId="2">'[1]Opção 1'!#REF!</definedName>
    <definedName name="TOT1.P" localSheetId="0">'[1]Opção 1'!#REF!</definedName>
    <definedName name="TOT1.P">'[1]Opção 1'!#REF!</definedName>
    <definedName name="TT.1" localSheetId="3">'[1]Opção 1'!#REF!</definedName>
    <definedName name="TT.1" localSheetId="1">'[1]Opção 1'!#REF!</definedName>
    <definedName name="TT.1" localSheetId="2">'[1]Opção 1'!#REF!</definedName>
    <definedName name="TT.1" localSheetId="0">'[1]Opção 1'!#REF!</definedName>
    <definedName name="TT.1">'[1]Opção 1'!#REF!</definedName>
    <definedName name="TT.10" localSheetId="3">'[1]Opção 1'!#REF!</definedName>
    <definedName name="TT.10" localSheetId="1">'[1]Opção 1'!#REF!</definedName>
    <definedName name="TT.10" localSheetId="2">'[1]Opção 1'!#REF!</definedName>
    <definedName name="TT.10" localSheetId="0">'[1]Opção 1'!#REF!</definedName>
    <definedName name="TT.10">'[1]Opção 1'!#REF!</definedName>
    <definedName name="TT.11" localSheetId="3">'[1]Opção 1'!#REF!</definedName>
    <definedName name="TT.11" localSheetId="1">'[1]Opção 1'!#REF!</definedName>
    <definedName name="TT.11" localSheetId="2">'[1]Opção 1'!#REF!</definedName>
    <definedName name="TT.11" localSheetId="0">'[1]Opção 1'!#REF!</definedName>
    <definedName name="TT.11">'[1]Opção 1'!#REF!</definedName>
    <definedName name="TT.12" localSheetId="3">'[1]Opção 1'!#REF!</definedName>
    <definedName name="TT.12" localSheetId="1">'[1]Opção 1'!#REF!</definedName>
    <definedName name="TT.12" localSheetId="2">'[1]Opção 1'!#REF!</definedName>
    <definedName name="TT.12" localSheetId="0">'[1]Opção 1'!#REF!</definedName>
    <definedName name="TT.12">'[1]Opção 1'!#REF!</definedName>
    <definedName name="TT.13" localSheetId="3">'[1]Opção 1'!#REF!</definedName>
    <definedName name="TT.13" localSheetId="1">'[1]Opção 1'!#REF!</definedName>
    <definedName name="TT.13" localSheetId="2">'[1]Opção 1'!#REF!</definedName>
    <definedName name="TT.13" localSheetId="0">'[1]Opção 1'!#REF!</definedName>
    <definedName name="TT.13">'[1]Opção 1'!#REF!</definedName>
    <definedName name="TT.14" localSheetId="3">'[1]Opção 1'!#REF!</definedName>
    <definedName name="TT.14" localSheetId="1">'[1]Opção 1'!#REF!</definedName>
    <definedName name="TT.14" localSheetId="2">'[1]Opção 1'!#REF!</definedName>
    <definedName name="TT.14" localSheetId="0">'[1]Opção 1'!#REF!</definedName>
    <definedName name="TT.14">'[1]Opção 1'!#REF!</definedName>
    <definedName name="TT.15" localSheetId="3">'[1]Opção 1'!#REF!</definedName>
    <definedName name="TT.15" localSheetId="1">'[1]Opção 1'!#REF!</definedName>
    <definedName name="TT.15" localSheetId="2">'[1]Opção 1'!#REF!</definedName>
    <definedName name="TT.15" localSheetId="0">'[1]Opção 1'!#REF!</definedName>
    <definedName name="TT.15">'[1]Opção 1'!#REF!</definedName>
    <definedName name="TT.2" localSheetId="3">'[1]Opção 1'!#REF!</definedName>
    <definedName name="TT.2" localSheetId="1">'[1]Opção 1'!#REF!</definedName>
    <definedName name="TT.2" localSheetId="2">'[1]Opção 1'!#REF!</definedName>
    <definedName name="TT.2" localSheetId="0">'[1]Opção 1'!#REF!</definedName>
    <definedName name="TT.2">'[1]Opção 1'!#REF!</definedName>
    <definedName name="TT.3" localSheetId="3">'[1]Opção 1'!#REF!</definedName>
    <definedName name="TT.3" localSheetId="1">'[1]Opção 1'!#REF!</definedName>
    <definedName name="TT.3" localSheetId="2">'[1]Opção 1'!#REF!</definedName>
    <definedName name="TT.3" localSheetId="0">'[1]Opção 1'!#REF!</definedName>
    <definedName name="TT.3">'[1]Opção 1'!#REF!</definedName>
    <definedName name="TT.4" localSheetId="3">'[1]Opção 1'!#REF!</definedName>
    <definedName name="TT.4" localSheetId="1">'[1]Opção 1'!#REF!</definedName>
    <definedName name="TT.4" localSheetId="2">'[1]Opção 1'!#REF!</definedName>
    <definedName name="TT.4" localSheetId="0">'[1]Opção 1'!#REF!</definedName>
    <definedName name="TT.4">'[1]Opção 1'!#REF!</definedName>
    <definedName name="TT.5" localSheetId="3">'[1]Opção 1'!#REF!</definedName>
    <definedName name="TT.5" localSheetId="1">'[1]Opção 1'!#REF!</definedName>
    <definedName name="TT.5" localSheetId="2">'[1]Opção 1'!#REF!</definedName>
    <definedName name="TT.5" localSheetId="0">'[1]Opção 1'!#REF!</definedName>
    <definedName name="TT.5">'[1]Opção 1'!#REF!</definedName>
    <definedName name="TT.6" localSheetId="3">'[1]Opção 1'!#REF!</definedName>
    <definedName name="TT.6" localSheetId="1">'[1]Opção 1'!#REF!</definedName>
    <definedName name="TT.6" localSheetId="2">'[1]Opção 1'!#REF!</definedName>
    <definedName name="TT.6" localSheetId="0">'[1]Opção 1'!#REF!</definedName>
    <definedName name="TT.6">'[1]Opção 1'!#REF!</definedName>
    <definedName name="TT.7" localSheetId="3">'[1]Opção 1'!#REF!</definedName>
    <definedName name="TT.7" localSheetId="1">'[1]Opção 1'!#REF!</definedName>
    <definedName name="TT.7" localSheetId="2">'[1]Opção 1'!#REF!</definedName>
    <definedName name="TT.7" localSheetId="0">'[1]Opção 1'!#REF!</definedName>
    <definedName name="TT.7">'[1]Opção 1'!#REF!</definedName>
    <definedName name="TT.8" localSheetId="3">'[1]Opção 1'!#REF!</definedName>
    <definedName name="TT.8" localSheetId="1">'[1]Opção 1'!#REF!</definedName>
    <definedName name="TT.8" localSheetId="2">'[1]Opção 1'!#REF!</definedName>
    <definedName name="TT.8" localSheetId="0">'[1]Opção 1'!#REF!</definedName>
    <definedName name="TT.8">'[1]Opção 1'!#REF!</definedName>
    <definedName name="TT.9" localSheetId="3">'[1]Opção 1'!#REF!</definedName>
    <definedName name="TT.9" localSheetId="1">'[1]Opção 1'!#REF!</definedName>
    <definedName name="TT.9" localSheetId="2">'[1]Opção 1'!#REF!</definedName>
    <definedName name="TT.9" localSheetId="0">'[1]Opção 1'!#REF!</definedName>
    <definedName name="TT.9">'[1]Opção 1'!#REF!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8" l="1"/>
  <c r="I15" i="8"/>
  <c r="I19" i="8"/>
  <c r="I20" i="8"/>
  <c r="O34" i="8"/>
  <c r="O35" i="8" s="1"/>
  <c r="O33" i="8"/>
  <c r="O25" i="8"/>
  <c r="N24" i="8"/>
  <c r="I18" i="8"/>
  <c r="Q16" i="8"/>
  <c r="I16" i="8"/>
  <c r="O28" i="7" l="1"/>
  <c r="O20" i="7"/>
  <c r="N19" i="7"/>
  <c r="I16" i="7"/>
  <c r="H18" i="7" s="1"/>
  <c r="Q16" i="6"/>
  <c r="O29" i="7" l="1"/>
  <c r="I18" i="6"/>
  <c r="O31" i="6" l="1"/>
  <c r="O30" i="6"/>
  <c r="O22" i="6"/>
  <c r="O32" i="6" l="1"/>
  <c r="N21" i="6"/>
  <c r="I16" i="6"/>
  <c r="H20" i="6" s="1"/>
  <c r="I25" i="5" l="1"/>
  <c r="G26" i="5" s="1"/>
  <c r="N26" i="5"/>
  <c r="F19" i="5"/>
  <c r="H19" i="5"/>
  <c r="I19" i="5" s="1"/>
  <c r="F24" i="5" l="1"/>
  <c r="F22" i="5" l="1"/>
  <c r="F21" i="5" s="1"/>
  <c r="F23" i="5" l="1"/>
  <c r="H18" i="5" l="1"/>
  <c r="I18" i="5" s="1"/>
  <c r="H17" i="5"/>
  <c r="I17" i="5" s="1"/>
  <c r="H24" i="5"/>
  <c r="H23" i="5"/>
  <c r="H22" i="5"/>
  <c r="H21" i="5"/>
  <c r="H16" i="5"/>
  <c r="I16" i="5" s="1"/>
  <c r="I23" i="5" l="1"/>
  <c r="I22" i="5"/>
  <c r="I21" i="5"/>
  <c r="I24" i="5"/>
</calcChain>
</file>

<file path=xl/sharedStrings.xml><?xml version="1.0" encoding="utf-8"?>
<sst xmlns="http://schemas.openxmlformats.org/spreadsheetml/2006/main" count="235" uniqueCount="81">
  <si>
    <t>TOTAL</t>
  </si>
  <si>
    <t xml:space="preserve">                     Rua Tiradentes, 956 – Centro – CEP 14850-000 – PRADÓPOLIS – SP - Fone: (16) 3981-9900  e-mail: prefeitura@pradopolis.sp.gov.br</t>
  </si>
  <si>
    <t>PLANILHA ORÇAMENTÁRIA</t>
  </si>
  <si>
    <t>FONTE</t>
  </si>
  <si>
    <t>CÓDIGO</t>
  </si>
  <si>
    <t>ITEM</t>
  </si>
  <si>
    <t>DESCRIÇÃO</t>
  </si>
  <si>
    <t>UNID.</t>
  </si>
  <si>
    <t>QUANT.</t>
  </si>
  <si>
    <t>VALOR s/ BDI</t>
  </si>
  <si>
    <t>VALOR c/ BDI</t>
  </si>
  <si>
    <t>Douglas Daniel Lopes</t>
  </si>
  <si>
    <t>Engenheiro Civil. CREA-SP 5069379865</t>
  </si>
  <si>
    <t>UN</t>
  </si>
  <si>
    <t>VLR.UNIT</t>
  </si>
  <si>
    <t>Estaca de reação tipo "MEGA", capacidade de carga 20 ton. H=5,00m - METRAGENS EXCEDENTES</t>
  </si>
  <si>
    <t>M</t>
  </si>
  <si>
    <t>Baldrame pré-fabricado para a transição dos esforços da estaca</t>
  </si>
  <si>
    <t>Remoções/demolições de concreto ou alvenaria</t>
  </si>
  <si>
    <t>M³</t>
  </si>
  <si>
    <t>OUTROS ITENS EVENTUAIS*</t>
  </si>
  <si>
    <t>Antônio Carlos Campos Rossi</t>
  </si>
  <si>
    <t>Diretor de Obras e Serviços</t>
  </si>
  <si>
    <t>________________________________________</t>
  </si>
  <si>
    <r>
      <rPr>
        <b/>
        <sz val="12"/>
        <rFont val="Arial"/>
        <family val="2"/>
      </rPr>
      <t>TOTAL GERAL</t>
    </r>
    <r>
      <rPr>
        <b/>
        <sz val="9"/>
        <rFont val="Arial"/>
        <family val="2"/>
      </rPr>
      <t xml:space="preserve"> com BDI </t>
    </r>
  </si>
  <si>
    <t>PREFEITURA MUNICIPAL DE PRADÓPOLIS</t>
  </si>
  <si>
    <t>Estado de São Paulo</t>
  </si>
  <si>
    <t>Fechamento externo</t>
  </si>
  <si>
    <t>m²</t>
  </si>
  <si>
    <t>m</t>
  </si>
  <si>
    <t>VLR.UNIT
S/ BDI</t>
  </si>
  <si>
    <t>VLR.UNIT
C/ BDI</t>
  </si>
  <si>
    <t>SINAPI</t>
  </si>
  <si>
    <t>Alambrado em mourões concreto "T" altura livre 2m, espaçados a cada 2m, com tela de arame galvanizado, fio 14 BWG e malha quadrada 5x5cm</t>
  </si>
  <si>
    <t>24.02.93</t>
  </si>
  <si>
    <t>14.30.24</t>
  </si>
  <si>
    <t>Divisória em PVC com perfis de alumínio anonizado, espessura de 35mm</t>
  </si>
  <si>
    <t>ORÇ</t>
  </si>
  <si>
    <t>-</t>
  </si>
  <si>
    <t>Adequações no Departamento Municipal de Assistência e Prom. Social</t>
  </si>
  <si>
    <t>BDI:</t>
  </si>
  <si>
    <t>Aplicação manual de pintura com tinta acrílica em paredes, duas demãos</t>
  </si>
  <si>
    <r>
      <t xml:space="preserve">LOCAL: </t>
    </r>
    <r>
      <rPr>
        <sz val="11"/>
        <rFont val="Arial"/>
        <family val="2"/>
      </rPr>
      <t>Avenida monte sereno, 1.184, nesta</t>
    </r>
  </si>
  <si>
    <r>
      <t xml:space="preserve">OBRA: </t>
    </r>
    <r>
      <rPr>
        <sz val="11"/>
        <rFont val="Arial"/>
        <family val="2"/>
      </rPr>
      <t>Reforma e Adequações do Departamento Municipal de Assistência e Promoção Social</t>
    </r>
  </si>
  <si>
    <t>34.05.31</t>
  </si>
  <si>
    <t>34.05.32</t>
  </si>
  <si>
    <t>Revestimento cerâmico para piso com placas tipo porcelanato de dimensões 45x45cm</t>
  </si>
  <si>
    <t>Gradil ornamental, tipo parque</t>
  </si>
  <si>
    <t>Portão ornamental, tipo parque</t>
  </si>
  <si>
    <t>Portão de 2 folhas tubular, com tela de aço galv., completo</t>
  </si>
  <si>
    <t>Concertina clipada modelo espiral helicoidal dupla D=450mm</t>
  </si>
  <si>
    <t>73933/003</t>
  </si>
  <si>
    <t>Reparo nas duas portas de correr entrada principal</t>
  </si>
  <si>
    <r>
      <t xml:space="preserve">DATA: </t>
    </r>
    <r>
      <rPr>
        <sz val="11"/>
        <rFont val="Arial"/>
        <family val="2"/>
      </rPr>
      <t>20/03/2017</t>
    </r>
  </si>
  <si>
    <t>CPOS</t>
  </si>
  <si>
    <t xml:space="preserve">Fonte: SINAPI - Sistema Nacional de Pesquisa de Custos e Índices da Construção Civil Ref.: 01/2017 - LS 88,15% (HORA) 49,93% (MÊS) - BDI 26,75% | CPOS - Companhia Paulista de Obras e Serviços 166 - LS  94,77%  - BDI 26,75% | ORÇ = cotação de mercado, baseada em 3 ou mais orçamentos - BDI 21,57% </t>
  </si>
  <si>
    <r>
      <t xml:space="preserve">LOCAL: </t>
    </r>
    <r>
      <rPr>
        <sz val="11"/>
        <rFont val="Arial"/>
        <family val="2"/>
      </rPr>
      <t xml:space="preserve">Escola Octavio Giovannetti </t>
    </r>
  </si>
  <si>
    <r>
      <t xml:space="preserve">Fechamento das 7 tesouras da quadra - </t>
    </r>
    <r>
      <rPr>
        <b/>
        <sz val="9.5"/>
        <rFont val="Arial"/>
        <family val="2"/>
      </rPr>
      <t>previsão</t>
    </r>
  </si>
  <si>
    <t>16.33.040</t>
  </si>
  <si>
    <t>Calha, rufo, afins em chapa galvanizada nº 60 - corte 0,50 m -media-</t>
  </si>
  <si>
    <t>24.20.270</t>
  </si>
  <si>
    <t>Tela em aço galvanizado fio 16 BWG, malha de 1´ - tipo alambrado</t>
  </si>
  <si>
    <t>Fechamento perimetral alambrado e fechamento de 7 tesouras (anti pombo) quadra</t>
  </si>
  <si>
    <r>
      <t>OBRA:</t>
    </r>
    <r>
      <rPr>
        <sz val="11"/>
        <rFont val="Arial"/>
        <family val="2"/>
      </rPr>
      <t xml:space="preserve"> Fechamento perimetral alambrado e fechamento de 7  tesouras (anti pombos) quadra</t>
    </r>
  </si>
  <si>
    <t>Fonte| CPOS - Companhia Paulista de Obras e Serviços 171 - LS  94,77%  - BDI 26,75%</t>
  </si>
  <si>
    <r>
      <t xml:space="preserve">DATA: </t>
    </r>
    <r>
      <rPr>
        <sz val="11"/>
        <rFont val="Arial"/>
        <family val="2"/>
      </rPr>
      <t>15/03/2018</t>
    </r>
  </si>
  <si>
    <t>Silvio Martins</t>
  </si>
  <si>
    <t>Prefeito Municipal</t>
  </si>
  <si>
    <t>Anderson Odair Rossi</t>
  </si>
  <si>
    <t>Arquiteto &amp; urbanista</t>
  </si>
  <si>
    <t>CAU A32756-5</t>
  </si>
  <si>
    <r>
      <t>OBRA:</t>
    </r>
    <r>
      <rPr>
        <sz val="11"/>
        <rFont val="Arial"/>
        <family val="2"/>
      </rPr>
      <t xml:space="preserve"> Fechamento de 7  tesouras (anti pombos) quadra</t>
    </r>
  </si>
  <si>
    <r>
      <t xml:space="preserve">LOCAL: </t>
    </r>
    <r>
      <rPr>
        <sz val="11"/>
        <rFont val="Arial"/>
        <family val="2"/>
      </rPr>
      <t>Escola Augusto de Campos</t>
    </r>
  </si>
  <si>
    <t>Fechamento de 7 tesouras (anti pombo) quadra</t>
  </si>
  <si>
    <r>
      <t>OBRA:</t>
    </r>
    <r>
      <rPr>
        <sz val="11"/>
        <rFont val="Arial"/>
        <family val="2"/>
      </rPr>
      <t xml:space="preserve"> Fechamento perimetral alambrado e fechamento de   tesouras (anti pombos) quadras escolas</t>
    </r>
  </si>
  <si>
    <r>
      <t xml:space="preserve">LOCAL: </t>
    </r>
    <r>
      <rPr>
        <sz val="11"/>
        <rFont val="Arial"/>
        <family val="2"/>
      </rPr>
      <t>Escola Octavio Giovannetti  e Escola Augusto de Campos</t>
    </r>
  </si>
  <si>
    <t>Fechamento perimetral alambrado e fechamento de  tesouras (anti pombo) quadra Escola Octavio Giovanetti</t>
  </si>
  <si>
    <t>Fechamento  de  tesouras (anti pombo) quadra Escola Augusto de Campos</t>
  </si>
  <si>
    <t>1.1</t>
  </si>
  <si>
    <t>1.2</t>
  </si>
  <si>
    <t>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</si>
</sst>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Bookman Old Style"/>
      <family val="1"/>
    </font>
    <font>
      <b/>
      <sz val="11"/>
      <name val="Arial"/>
      <family val="2"/>
    </font>
    <font>
      <b/>
      <sz val="10"/>
      <name val="Arial"/>
      <family val="2"/>
    </font>
    <font>
      <sz val="12"/>
      <color indexed="8"/>
      <name val="Bookman Old Style"/>
      <family val="1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name val="Calibri"/>
      <family val="2"/>
    </font>
    <font>
      <sz val="10"/>
      <color indexed="12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9.5"/>
      <color rgb="FFFF0000"/>
      <name val="Arial"/>
      <family val="2"/>
    </font>
    <font>
      <sz val="9.5"/>
      <color rgb="FFFF0000"/>
      <name val="Arial"/>
      <family val="2"/>
    </font>
    <font>
      <sz val="9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164" fontId="3" fillId="0" borderId="0" xfId="1" applyNumberFormat="1" applyFont="1"/>
    <xf numFmtId="0" fontId="6" fillId="0" borderId="0" xfId="1" applyFont="1" applyAlignment="1">
      <alignment horizontal="left"/>
    </xf>
    <xf numFmtId="0" fontId="3" fillId="0" borderId="0" xfId="1" applyFont="1" applyAlignment="1"/>
    <xf numFmtId="0" fontId="8" fillId="0" borderId="0" xfId="1" applyFont="1" applyAlignment="1"/>
    <xf numFmtId="4" fontId="3" fillId="0" borderId="0" xfId="1" applyNumberFormat="1" applyFont="1" applyBorder="1"/>
    <xf numFmtId="0" fontId="8" fillId="0" borderId="0" xfId="1" applyFont="1"/>
    <xf numFmtId="14" fontId="8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10" fillId="0" borderId="1" xfId="1" applyFont="1" applyBorder="1" applyAlignment="1"/>
    <xf numFmtId="164" fontId="7" fillId="0" borderId="0" xfId="1" applyNumberFormat="1" applyFont="1"/>
    <xf numFmtId="4" fontId="11" fillId="0" borderId="1" xfId="1" applyNumberFormat="1" applyFont="1" applyFill="1" applyBorder="1" applyAlignment="1"/>
    <xf numFmtId="0" fontId="7" fillId="0" borderId="0" xfId="1" applyFont="1"/>
    <xf numFmtId="0" fontId="12" fillId="0" borderId="0" xfId="1" applyFont="1"/>
    <xf numFmtId="2" fontId="3" fillId="0" borderId="0" xfId="1" applyNumberFormat="1" applyFont="1"/>
    <xf numFmtId="0" fontId="6" fillId="0" borderId="0" xfId="1" applyFont="1"/>
    <xf numFmtId="0" fontId="6" fillId="0" borderId="0" xfId="1" applyFont="1" applyFill="1"/>
    <xf numFmtId="0" fontId="14" fillId="0" borderId="0" xfId="1" applyFont="1" applyFill="1"/>
    <xf numFmtId="9" fontId="6" fillId="0" borderId="0" xfId="1" applyNumberFormat="1" applyFont="1" applyFill="1"/>
    <xf numFmtId="0" fontId="8" fillId="0" borderId="0" xfId="1" applyFont="1" applyBorder="1" applyAlignment="1">
      <alignment horizontal="center"/>
    </xf>
    <xf numFmtId="4" fontId="8" fillId="0" borderId="0" xfId="1" applyNumberFormat="1" applyFont="1" applyBorder="1" applyAlignment="1"/>
    <xf numFmtId="4" fontId="8" fillId="0" borderId="0" xfId="1" applyNumberFormat="1" applyFont="1" applyFill="1" applyBorder="1" applyAlignment="1"/>
    <xf numFmtId="0" fontId="1" fillId="0" borderId="0" xfId="1" applyAlignment="1">
      <alignment horizontal="center"/>
    </xf>
    <xf numFmtId="0" fontId="1" fillId="0" borderId="0" xfId="1" applyFont="1"/>
    <xf numFmtId="0" fontId="7" fillId="0" borderId="0" xfId="1" applyFont="1" applyBorder="1" applyAlignment="1">
      <alignment horizontal="right"/>
    </xf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4" fontId="7" fillId="0" borderId="0" xfId="1" applyNumberFormat="1" applyFont="1" applyBorder="1" applyAlignment="1"/>
    <xf numFmtId="0" fontId="3" fillId="0" borderId="0" xfId="1" applyFont="1" applyBorder="1"/>
    <xf numFmtId="3" fontId="8" fillId="0" borderId="0" xfId="1" applyNumberFormat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0" fontId="3" fillId="0" borderId="0" xfId="1" applyFont="1" applyBorder="1" applyAlignment="1">
      <alignment horizontal="center"/>
    </xf>
    <xf numFmtId="4" fontId="3" fillId="0" borderId="0" xfId="1" applyNumberFormat="1" applyFont="1" applyBorder="1" applyAlignment="1"/>
    <xf numFmtId="0" fontId="7" fillId="0" borderId="0" xfId="1" applyFont="1" applyAlignment="1">
      <alignment horizontal="center"/>
    </xf>
    <xf numFmtId="0" fontId="7" fillId="0" borderId="0" xfId="1" applyFont="1" applyAlignment="1"/>
    <xf numFmtId="14" fontId="7" fillId="0" borderId="0" xfId="1" applyNumberFormat="1" applyFont="1" applyFill="1" applyAlignment="1"/>
    <xf numFmtId="0" fontId="4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4" fontId="8" fillId="0" borderId="0" xfId="1" applyNumberFormat="1" applyFont="1" applyBorder="1" applyAlignment="1">
      <alignment horizontal="right"/>
    </xf>
    <xf numFmtId="0" fontId="1" fillId="0" borderId="0" xfId="1" applyAlignment="1">
      <alignment horizontal="right"/>
    </xf>
    <xf numFmtId="4" fontId="7" fillId="0" borderId="0" xfId="1" applyNumberFormat="1" applyFont="1" applyBorder="1" applyAlignment="1">
      <alignment horizontal="right"/>
    </xf>
    <xf numFmtId="4" fontId="3" fillId="0" borderId="0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17" fillId="0" borderId="3" xfId="1" applyFont="1" applyFill="1" applyBorder="1" applyAlignment="1">
      <alignment horizontal="center"/>
    </xf>
    <xf numFmtId="0" fontId="17" fillId="0" borderId="4" xfId="1" applyFont="1" applyFill="1" applyBorder="1" applyAlignment="1">
      <alignment horizontal="center"/>
    </xf>
    <xf numFmtId="0" fontId="17" fillId="0" borderId="4" xfId="1" applyFont="1" applyFill="1" applyBorder="1" applyAlignment="1">
      <alignment horizontal="right"/>
    </xf>
    <xf numFmtId="0" fontId="18" fillId="0" borderId="2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wrapText="1"/>
    </xf>
    <xf numFmtId="4" fontId="18" fillId="0" borderId="2" xfId="1" applyNumberFormat="1" applyFont="1" applyFill="1" applyBorder="1" applyAlignment="1">
      <alignment horizontal="right" vertical="center"/>
    </xf>
    <xf numFmtId="0" fontId="17" fillId="0" borderId="5" xfId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14" fontId="7" fillId="0" borderId="0" xfId="1" applyNumberFormat="1" applyFont="1" applyFill="1" applyAlignment="1">
      <alignment horizontal="left"/>
    </xf>
    <xf numFmtId="0" fontId="10" fillId="0" borderId="0" xfId="1" applyFont="1" applyBorder="1" applyAlignment="1"/>
    <xf numFmtId="4" fontId="18" fillId="0" borderId="10" xfId="1" applyNumberFormat="1" applyFont="1" applyFill="1" applyBorder="1" applyAlignment="1">
      <alignment vertical="center"/>
    </xf>
    <xf numFmtId="0" fontId="18" fillId="0" borderId="12" xfId="1" applyFont="1" applyFill="1" applyBorder="1" applyAlignment="1">
      <alignment horizontal="left" wrapText="1"/>
    </xf>
    <xf numFmtId="0" fontId="6" fillId="0" borderId="0" xfId="1" applyFont="1" applyAlignment="1"/>
    <xf numFmtId="0" fontId="2" fillId="0" borderId="0" xfId="1" applyFont="1" applyAlignment="1"/>
    <xf numFmtId="0" fontId="5" fillId="0" borderId="0" xfId="1" applyFont="1" applyAlignment="1"/>
    <xf numFmtId="0" fontId="18" fillId="0" borderId="13" xfId="1" applyFont="1" applyFill="1" applyBorder="1" applyAlignment="1">
      <alignment vertical="center" wrapText="1"/>
    </xf>
    <xf numFmtId="0" fontId="18" fillId="0" borderId="13" xfId="1" applyFont="1" applyFill="1" applyBorder="1" applyAlignment="1">
      <alignment horizontal="center" vertical="center"/>
    </xf>
    <xf numFmtId="4" fontId="18" fillId="0" borderId="13" xfId="1" applyNumberFormat="1" applyFont="1" applyFill="1" applyBorder="1" applyAlignment="1">
      <alignment horizontal="right" vertical="center"/>
    </xf>
    <xf numFmtId="4" fontId="18" fillId="0" borderId="9" xfId="1" applyNumberFormat="1" applyFont="1" applyFill="1" applyBorder="1" applyAlignment="1">
      <alignment vertical="center"/>
    </xf>
    <xf numFmtId="0" fontId="17" fillId="0" borderId="14" xfId="1" applyFont="1" applyFill="1" applyBorder="1" applyAlignment="1">
      <alignment horizontal="center"/>
    </xf>
    <xf numFmtId="0" fontId="18" fillId="0" borderId="8" xfId="1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7" fillId="0" borderId="0" xfId="1" applyFont="1" applyFill="1" applyBorder="1"/>
    <xf numFmtId="0" fontId="3" fillId="0" borderId="15" xfId="1" applyFont="1" applyFill="1" applyBorder="1"/>
    <xf numFmtId="0" fontId="3" fillId="0" borderId="16" xfId="1" applyFont="1" applyFill="1" applyBorder="1" applyAlignment="1">
      <alignment vertical="center"/>
    </xf>
    <xf numFmtId="0" fontId="13" fillId="0" borderId="17" xfId="1" applyFont="1" applyFill="1" applyBorder="1" applyAlignment="1">
      <alignment horizontal="left" vertical="center"/>
    </xf>
    <xf numFmtId="0" fontId="13" fillId="0" borderId="17" xfId="1" applyFont="1" applyFill="1" applyBorder="1" applyAlignment="1">
      <alignment horizontal="right" vertical="center"/>
    </xf>
    <xf numFmtId="0" fontId="18" fillId="0" borderId="12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4" fontId="18" fillId="0" borderId="8" xfId="1" applyNumberFormat="1" applyFont="1" applyFill="1" applyBorder="1" applyAlignment="1">
      <alignment horizontal="right" vertical="center"/>
    </xf>
    <xf numFmtId="0" fontId="18" fillId="0" borderId="20" xfId="1" applyFont="1" applyFill="1" applyBorder="1" applyAlignment="1">
      <alignment horizontal="center" vertical="center"/>
    </xf>
    <xf numFmtId="4" fontId="18" fillId="0" borderId="20" xfId="1" applyNumberFormat="1" applyFont="1" applyFill="1" applyBorder="1" applyAlignment="1">
      <alignment horizontal="right" vertical="center"/>
    </xf>
    <xf numFmtId="4" fontId="18" fillId="0" borderId="21" xfId="1" applyNumberFormat="1" applyFont="1" applyFill="1" applyBorder="1" applyAlignment="1">
      <alignment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11" xfId="1" applyFont="1" applyFill="1" applyBorder="1"/>
    <xf numFmtId="0" fontId="6" fillId="0" borderId="12" xfId="1" applyFont="1" applyFill="1" applyBorder="1"/>
    <xf numFmtId="0" fontId="6" fillId="0" borderId="6" xfId="1" applyFont="1" applyFill="1" applyBorder="1"/>
    <xf numFmtId="0" fontId="6" fillId="0" borderId="1" xfId="1" applyFont="1" applyFill="1" applyBorder="1"/>
    <xf numFmtId="0" fontId="6" fillId="0" borderId="7" xfId="1" applyFont="1" applyFill="1" applyBorder="1"/>
    <xf numFmtId="0" fontId="6" fillId="0" borderId="8" xfId="1" applyFont="1" applyFill="1" applyBorder="1"/>
    <xf numFmtId="0" fontId="6" fillId="0" borderId="7" xfId="1" applyFont="1" applyFill="1" applyBorder="1" applyAlignment="1">
      <alignment horizontal="center" vertical="center"/>
    </xf>
    <xf numFmtId="0" fontId="18" fillId="0" borderId="20" xfId="1" applyFont="1" applyFill="1" applyBorder="1" applyAlignment="1">
      <alignment wrapText="1"/>
    </xf>
    <xf numFmtId="0" fontId="1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" fontId="18" fillId="0" borderId="25" xfId="1" applyNumberFormat="1" applyFont="1" applyFill="1" applyBorder="1" applyAlignment="1">
      <alignment vertical="center"/>
    </xf>
    <xf numFmtId="4" fontId="18" fillId="0" borderId="26" xfId="1" applyNumberFormat="1" applyFont="1" applyFill="1" applyBorder="1" applyAlignment="1">
      <alignment vertical="center"/>
    </xf>
    <xf numFmtId="4" fontId="18" fillId="0" borderId="27" xfId="1" applyNumberFormat="1" applyFont="1" applyFill="1" applyBorder="1" applyAlignment="1">
      <alignment vertical="center"/>
    </xf>
    <xf numFmtId="0" fontId="17" fillId="0" borderId="4" xfId="1" applyFont="1" applyFill="1" applyBorder="1" applyAlignment="1">
      <alignment horizontal="center" wrapText="1"/>
    </xf>
    <xf numFmtId="0" fontId="18" fillId="0" borderId="20" xfId="1" applyFont="1" applyFill="1" applyBorder="1" applyAlignment="1">
      <alignment horizontal="left" wrapText="1"/>
    </xf>
    <xf numFmtId="0" fontId="9" fillId="0" borderId="19" xfId="1" applyFont="1" applyFill="1" applyBorder="1" applyAlignment="1">
      <alignment horizontal="center" vertical="center"/>
    </xf>
    <xf numFmtId="0" fontId="17" fillId="0" borderId="20" xfId="1" applyFont="1" applyFill="1" applyBorder="1" applyAlignment="1">
      <alignment horizontal="center" vertical="center"/>
    </xf>
    <xf numFmtId="0" fontId="17" fillId="0" borderId="20" xfId="1" applyFont="1" applyFill="1" applyBorder="1" applyAlignment="1">
      <alignment wrapText="1"/>
    </xf>
    <xf numFmtId="4" fontId="17" fillId="0" borderId="20" xfId="1" applyNumberFormat="1" applyFont="1" applyFill="1" applyBorder="1" applyAlignment="1">
      <alignment horizontal="right" vertical="center"/>
    </xf>
    <xf numFmtId="4" fontId="17" fillId="0" borderId="25" xfId="1" applyNumberFormat="1" applyFont="1" applyFill="1" applyBorder="1" applyAlignment="1">
      <alignment vertical="center"/>
    </xf>
    <xf numFmtId="4" fontId="17" fillId="0" borderId="21" xfId="1" applyNumberFormat="1" applyFont="1" applyFill="1" applyBorder="1" applyAlignment="1">
      <alignment vertical="center"/>
    </xf>
    <xf numFmtId="0" fontId="9" fillId="0" borderId="11" xfId="1" applyFont="1" applyFill="1" applyBorder="1" applyAlignment="1">
      <alignment horizontal="center" vertical="center"/>
    </xf>
    <xf numFmtId="0" fontId="17" fillId="0" borderId="12" xfId="1" applyFont="1" applyFill="1" applyBorder="1" applyAlignment="1">
      <alignment horizontal="center" vertical="center"/>
    </xf>
    <xf numFmtId="0" fontId="17" fillId="0" borderId="12" xfId="1" applyFont="1" applyFill="1" applyBorder="1" applyAlignment="1">
      <alignment horizontal="left" wrapText="1"/>
    </xf>
    <xf numFmtId="4" fontId="17" fillId="0" borderId="12" xfId="1" applyNumberFormat="1" applyFont="1" applyFill="1" applyBorder="1" applyAlignment="1">
      <alignment horizontal="right" vertical="center"/>
    </xf>
    <xf numFmtId="4" fontId="17" fillId="0" borderId="24" xfId="1" applyNumberFormat="1" applyFont="1" applyFill="1" applyBorder="1" applyAlignment="1">
      <alignment vertical="center"/>
    </xf>
    <xf numFmtId="4" fontId="17" fillId="0" borderId="18" xfId="1" applyNumberFormat="1" applyFont="1" applyFill="1" applyBorder="1" applyAlignment="1">
      <alignment vertical="center"/>
    </xf>
    <xf numFmtId="0" fontId="9" fillId="0" borderId="12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6" fillId="0" borderId="8" xfId="1" quotePrefix="1" applyFont="1" applyFill="1" applyBorder="1" applyAlignment="1">
      <alignment horizontal="center" vertical="center"/>
    </xf>
    <xf numFmtId="0" fontId="1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0" fillId="0" borderId="0" xfId="1" applyFont="1"/>
    <xf numFmtId="0" fontId="14" fillId="0" borderId="0" xfId="1" applyFont="1" applyAlignment="1"/>
    <xf numFmtId="0" fontId="14" fillId="0" borderId="0" xfId="1" applyFont="1" applyAlignment="1">
      <alignment horizontal="left"/>
    </xf>
    <xf numFmtId="0" fontId="21" fillId="0" borderId="0" xfId="1" applyFont="1" applyAlignment="1"/>
    <xf numFmtId="0" fontId="20" fillId="0" borderId="0" xfId="1" applyFont="1" applyAlignment="1">
      <alignment horizontal="center"/>
    </xf>
    <xf numFmtId="0" fontId="22" fillId="0" borderId="4" xfId="1" applyFont="1" applyFill="1" applyBorder="1" applyAlignment="1">
      <alignment horizontal="center" wrapText="1"/>
    </xf>
    <xf numFmtId="4" fontId="22" fillId="0" borderId="12" xfId="1" applyNumberFormat="1" applyFont="1" applyFill="1" applyBorder="1" applyAlignment="1">
      <alignment vertical="center"/>
    </xf>
    <xf numFmtId="4" fontId="23" fillId="0" borderId="20" xfId="1" applyNumberFormat="1" applyFont="1" applyFill="1" applyBorder="1" applyAlignment="1">
      <alignment vertical="center"/>
    </xf>
    <xf numFmtId="4" fontId="22" fillId="0" borderId="20" xfId="1" applyNumberFormat="1" applyFont="1" applyFill="1" applyBorder="1" applyAlignment="1">
      <alignment vertical="center"/>
    </xf>
    <xf numFmtId="4" fontId="23" fillId="0" borderId="8" xfId="1" applyNumberFormat="1" applyFont="1" applyFill="1" applyBorder="1" applyAlignment="1">
      <alignment vertical="center"/>
    </xf>
    <xf numFmtId="4" fontId="21" fillId="0" borderId="0" xfId="1" applyNumberFormat="1" applyFont="1" applyBorder="1" applyAlignment="1"/>
    <xf numFmtId="0" fontId="22" fillId="0" borderId="4" xfId="1" applyFont="1" applyFill="1" applyBorder="1" applyAlignment="1">
      <alignment horizontal="center"/>
    </xf>
    <xf numFmtId="4" fontId="23" fillId="0" borderId="2" xfId="1" applyNumberFormat="1" applyFont="1" applyFill="1" applyBorder="1" applyAlignment="1">
      <alignment vertical="center"/>
    </xf>
    <xf numFmtId="4" fontId="23" fillId="0" borderId="13" xfId="1" applyNumberFormat="1" applyFont="1" applyFill="1" applyBorder="1" applyAlignment="1">
      <alignment vertical="center"/>
    </xf>
    <xf numFmtId="0" fontId="21" fillId="0" borderId="0" xfId="1" applyFont="1" applyAlignment="1">
      <alignment horizontal="center"/>
    </xf>
    <xf numFmtId="0" fontId="21" fillId="0" borderId="0" xfId="1" applyFont="1" applyAlignment="1">
      <alignment vertical="center"/>
    </xf>
    <xf numFmtId="0" fontId="24" fillId="0" borderId="0" xfId="1" applyFont="1" applyAlignment="1">
      <alignment vertical="center"/>
    </xf>
    <xf numFmtId="4" fontId="25" fillId="0" borderId="0" xfId="1" applyNumberFormat="1" applyFont="1" applyBorder="1" applyAlignment="1"/>
    <xf numFmtId="4" fontId="26" fillId="0" borderId="0" xfId="1" applyNumberFormat="1" applyFont="1" applyBorder="1" applyAlignment="1"/>
    <xf numFmtId="0" fontId="25" fillId="0" borderId="0" xfId="1" applyFont="1" applyBorder="1"/>
    <xf numFmtId="0" fontId="25" fillId="0" borderId="0" xfId="1" applyFont="1"/>
    <xf numFmtId="0" fontId="27" fillId="0" borderId="0" xfId="1" applyFont="1"/>
    <xf numFmtId="10" fontId="27" fillId="0" borderId="0" xfId="1" applyNumberFormat="1" applyFont="1"/>
    <xf numFmtId="0" fontId="19" fillId="0" borderId="20" xfId="1" applyFont="1" applyFill="1" applyBorder="1" applyAlignment="1">
      <alignment wrapText="1"/>
    </xf>
    <xf numFmtId="0" fontId="1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7" fillId="0" borderId="12" xfId="1" applyFont="1" applyFill="1" applyBorder="1" applyAlignment="1">
      <alignment horizontal="center" vertical="center" wrapText="1"/>
    </xf>
    <xf numFmtId="0" fontId="29" fillId="0" borderId="1" xfId="0" applyFont="1" applyBorder="1"/>
    <xf numFmtId="0" fontId="29" fillId="0" borderId="1" xfId="0" applyFont="1" applyBorder="1" applyAlignment="1">
      <alignment wrapText="1"/>
    </xf>
    <xf numFmtId="43" fontId="29" fillId="0" borderId="1" xfId="3" applyFont="1" applyBorder="1"/>
    <xf numFmtId="0" fontId="1" fillId="0" borderId="0" xfId="1" applyFont="1" applyAlignment="1">
      <alignment vertical="center"/>
    </xf>
    <xf numFmtId="0" fontId="1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" fontId="16" fillId="0" borderId="22" xfId="1" applyNumberFormat="1" applyFont="1" applyFill="1" applyBorder="1" applyAlignment="1">
      <alignment horizontal="center" vertical="center"/>
    </xf>
    <xf numFmtId="4" fontId="16" fillId="0" borderId="23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1" applyFont="1" applyFill="1" applyAlignment="1">
      <alignment horizontal="left" vertical="top" wrapText="1"/>
    </xf>
    <xf numFmtId="4" fontId="19" fillId="0" borderId="28" xfId="1" applyNumberFormat="1" applyFont="1" applyFill="1" applyBorder="1" applyAlignment="1">
      <alignment horizontal="center" vertical="center"/>
    </xf>
    <xf numFmtId="4" fontId="19" fillId="0" borderId="29" xfId="1" applyNumberFormat="1" applyFont="1" applyFill="1" applyBorder="1" applyAlignment="1">
      <alignment horizontal="center" vertical="center"/>
    </xf>
    <xf numFmtId="0" fontId="29" fillId="0" borderId="20" xfId="0" applyFont="1" applyBorder="1"/>
    <xf numFmtId="0" fontId="29" fillId="0" borderId="20" xfId="0" applyFont="1" applyBorder="1" applyAlignment="1">
      <alignment wrapText="1"/>
    </xf>
    <xf numFmtId="43" fontId="29" fillId="0" borderId="25" xfId="3" applyFont="1" applyBorder="1"/>
  </cellXfs>
  <cellStyles count="4">
    <cellStyle name="Normal" xfId="0" builtinId="0"/>
    <cellStyle name="Normal 2" xfId="1"/>
    <cellStyle name="Porcentagem 2" xfId="2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57150</xdr:rowOff>
    </xdr:from>
    <xdr:to>
      <xdr:col>1</xdr:col>
      <xdr:colOff>428625</xdr:colOff>
      <xdr:row>3</xdr:row>
      <xdr:rowOff>152400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57150"/>
          <a:ext cx="7429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542925</xdr:colOff>
      <xdr:row>2</xdr:row>
      <xdr:rowOff>161925</xdr:rowOff>
    </xdr:from>
    <xdr:to>
      <xdr:col>8</xdr:col>
      <xdr:colOff>638175</xdr:colOff>
      <xdr:row>3</xdr:row>
      <xdr:rowOff>17144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028700" y="619125"/>
          <a:ext cx="7191375" cy="45719"/>
        </a:xfrm>
        <a:prstGeom prst="rect">
          <a:avLst/>
        </a:prstGeom>
        <a:solidFill>
          <a:srgbClr val="000000"/>
        </a:solidFill>
        <a:ln w="38100" cmpd="thinThick">
          <a:solidFill>
            <a:srgbClr val="F2F2F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28398" dir="3806097" algn="ctr" rotWithShape="0">
                  <a:srgbClr val="7F7F7F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57150</xdr:rowOff>
    </xdr:from>
    <xdr:to>
      <xdr:col>1</xdr:col>
      <xdr:colOff>428625</xdr:colOff>
      <xdr:row>3</xdr:row>
      <xdr:rowOff>152400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57150"/>
          <a:ext cx="7429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542925</xdr:colOff>
      <xdr:row>2</xdr:row>
      <xdr:rowOff>161925</xdr:rowOff>
    </xdr:from>
    <xdr:to>
      <xdr:col>8</xdr:col>
      <xdr:colOff>638175</xdr:colOff>
      <xdr:row>3</xdr:row>
      <xdr:rowOff>17144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057275" y="619125"/>
          <a:ext cx="8105775" cy="45719"/>
        </a:xfrm>
        <a:prstGeom prst="rect">
          <a:avLst/>
        </a:prstGeom>
        <a:solidFill>
          <a:srgbClr val="000000"/>
        </a:solidFill>
        <a:ln w="38100" cmpd="thinThick">
          <a:solidFill>
            <a:srgbClr val="F2F2F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28398" dir="3806097" algn="ctr" rotWithShape="0">
                  <a:srgbClr val="7F7F7F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57150</xdr:rowOff>
    </xdr:from>
    <xdr:to>
      <xdr:col>1</xdr:col>
      <xdr:colOff>428625</xdr:colOff>
      <xdr:row>3</xdr:row>
      <xdr:rowOff>152400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57150"/>
          <a:ext cx="7429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542925</xdr:colOff>
      <xdr:row>2</xdr:row>
      <xdr:rowOff>161925</xdr:rowOff>
    </xdr:from>
    <xdr:to>
      <xdr:col>8</xdr:col>
      <xdr:colOff>638175</xdr:colOff>
      <xdr:row>3</xdr:row>
      <xdr:rowOff>17144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057275" y="619125"/>
          <a:ext cx="7477125" cy="45719"/>
        </a:xfrm>
        <a:prstGeom prst="rect">
          <a:avLst/>
        </a:prstGeom>
        <a:solidFill>
          <a:srgbClr val="000000"/>
        </a:solidFill>
        <a:ln w="38100" cmpd="thinThick">
          <a:solidFill>
            <a:srgbClr val="F2F2F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28398" dir="3806097" algn="ctr" rotWithShape="0">
                  <a:srgbClr val="7F7F7F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57150</xdr:rowOff>
    </xdr:from>
    <xdr:to>
      <xdr:col>1</xdr:col>
      <xdr:colOff>428625</xdr:colOff>
      <xdr:row>3</xdr:row>
      <xdr:rowOff>152400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57150"/>
          <a:ext cx="7429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542925</xdr:colOff>
      <xdr:row>2</xdr:row>
      <xdr:rowOff>161925</xdr:rowOff>
    </xdr:from>
    <xdr:to>
      <xdr:col>8</xdr:col>
      <xdr:colOff>638175</xdr:colOff>
      <xdr:row>3</xdr:row>
      <xdr:rowOff>17144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057275" y="619125"/>
          <a:ext cx="7477125" cy="45719"/>
        </a:xfrm>
        <a:prstGeom prst="rect">
          <a:avLst/>
        </a:prstGeom>
        <a:solidFill>
          <a:srgbClr val="000000"/>
        </a:solidFill>
        <a:ln w="38100" cmpd="thinThick">
          <a:solidFill>
            <a:srgbClr val="F2F2F2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28398" dir="3806097" algn="ctr" rotWithShape="0">
                  <a:srgbClr val="7F7F7F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angel/Meus%20documentos/Downloads/Documents%20and%20Settings/prefeitura/Desktop/Engenharia/Escola%20Fepasa%202008/Ituverava/PLANILHA%20COM%20PRE&#199;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ção 1"/>
      <sheetName val="Opção 2"/>
      <sheetName val="CRONO 4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topLeftCell="A17" zoomScaleNormal="100" zoomScaleSheetLayoutView="75" workbookViewId="0">
      <selection activeCell="A36" sqref="A36:I37"/>
    </sheetView>
  </sheetViews>
  <sheetFormatPr defaultRowHeight="14.25" x14ac:dyDescent="0.2"/>
  <cols>
    <col min="1" max="1" width="7.7109375" style="18" customWidth="1"/>
    <col min="2" max="2" width="12.28515625" style="18" customWidth="1"/>
    <col min="3" max="3" width="6.42578125" style="18" customWidth="1"/>
    <col min="4" max="4" width="65.7109375" style="18" customWidth="1"/>
    <col min="5" max="5" width="7.28515625" style="39" customWidth="1"/>
    <col min="6" max="6" width="9.140625" style="48" customWidth="1"/>
    <col min="7" max="7" width="9.42578125" style="138" customWidth="1"/>
    <col min="8" max="8" width="9.85546875" style="18" customWidth="1"/>
    <col min="9" max="9" width="11.28515625" style="18" customWidth="1"/>
    <col min="10" max="10" width="13.7109375" style="16" customWidth="1"/>
    <col min="11" max="11" width="14" style="18" hidden="1" customWidth="1"/>
    <col min="12" max="12" width="5.85546875" style="18" hidden="1" customWidth="1"/>
    <col min="13" max="13" width="14" style="18" hidden="1" customWidth="1"/>
    <col min="14" max="14" width="0" style="18" hidden="1" customWidth="1"/>
    <col min="15" max="257" width="9.140625" style="18"/>
    <col min="258" max="258" width="7.85546875" style="18" customWidth="1"/>
    <col min="259" max="259" width="10.7109375" style="18" bestFit="1" customWidth="1"/>
    <col min="260" max="260" width="8.7109375" style="18" customWidth="1"/>
    <col min="261" max="261" width="59.28515625" style="18" customWidth="1"/>
    <col min="262" max="262" width="7.28515625" style="18" customWidth="1"/>
    <col min="263" max="263" width="9.7109375" style="18" bestFit="1" customWidth="1"/>
    <col min="264" max="264" width="14.28515625" style="18" customWidth="1"/>
    <col min="265" max="265" width="16" style="18" customWidth="1"/>
    <col min="266" max="266" width="13.7109375" style="18" customWidth="1"/>
    <col min="267" max="267" width="14.28515625" style="18" customWidth="1"/>
    <col min="268" max="513" width="9.140625" style="18"/>
    <col min="514" max="514" width="7.85546875" style="18" customWidth="1"/>
    <col min="515" max="515" width="10.7109375" style="18" bestFit="1" customWidth="1"/>
    <col min="516" max="516" width="8.7109375" style="18" customWidth="1"/>
    <col min="517" max="517" width="59.28515625" style="18" customWidth="1"/>
    <col min="518" max="518" width="7.28515625" style="18" customWidth="1"/>
    <col min="519" max="519" width="9.7109375" style="18" bestFit="1" customWidth="1"/>
    <col min="520" max="520" width="14.28515625" style="18" customWidth="1"/>
    <col min="521" max="521" width="16" style="18" customWidth="1"/>
    <col min="522" max="522" width="13.7109375" style="18" customWidth="1"/>
    <col min="523" max="523" width="14.28515625" style="18" customWidth="1"/>
    <col min="524" max="769" width="9.140625" style="18"/>
    <col min="770" max="770" width="7.85546875" style="18" customWidth="1"/>
    <col min="771" max="771" width="10.7109375" style="18" bestFit="1" customWidth="1"/>
    <col min="772" max="772" width="8.7109375" style="18" customWidth="1"/>
    <col min="773" max="773" width="59.28515625" style="18" customWidth="1"/>
    <col min="774" max="774" width="7.28515625" style="18" customWidth="1"/>
    <col min="775" max="775" width="9.7109375" style="18" bestFit="1" customWidth="1"/>
    <col min="776" max="776" width="14.28515625" style="18" customWidth="1"/>
    <col min="777" max="777" width="16" style="18" customWidth="1"/>
    <col min="778" max="778" width="13.7109375" style="18" customWidth="1"/>
    <col min="779" max="779" width="14.28515625" style="18" customWidth="1"/>
    <col min="780" max="1025" width="9.140625" style="18"/>
    <col min="1026" max="1026" width="7.85546875" style="18" customWidth="1"/>
    <col min="1027" max="1027" width="10.7109375" style="18" bestFit="1" customWidth="1"/>
    <col min="1028" max="1028" width="8.7109375" style="18" customWidth="1"/>
    <col min="1029" max="1029" width="59.28515625" style="18" customWidth="1"/>
    <col min="1030" max="1030" width="7.28515625" style="18" customWidth="1"/>
    <col min="1031" max="1031" width="9.7109375" style="18" bestFit="1" customWidth="1"/>
    <col min="1032" max="1032" width="14.28515625" style="18" customWidth="1"/>
    <col min="1033" max="1033" width="16" style="18" customWidth="1"/>
    <col min="1034" max="1034" width="13.7109375" style="18" customWidth="1"/>
    <col min="1035" max="1035" width="14.28515625" style="18" customWidth="1"/>
    <col min="1036" max="1281" width="9.140625" style="18"/>
    <col min="1282" max="1282" width="7.85546875" style="18" customWidth="1"/>
    <col min="1283" max="1283" width="10.7109375" style="18" bestFit="1" customWidth="1"/>
    <col min="1284" max="1284" width="8.7109375" style="18" customWidth="1"/>
    <col min="1285" max="1285" width="59.28515625" style="18" customWidth="1"/>
    <col min="1286" max="1286" width="7.28515625" style="18" customWidth="1"/>
    <col min="1287" max="1287" width="9.7109375" style="18" bestFit="1" customWidth="1"/>
    <col min="1288" max="1288" width="14.28515625" style="18" customWidth="1"/>
    <col min="1289" max="1289" width="16" style="18" customWidth="1"/>
    <col min="1290" max="1290" width="13.7109375" style="18" customWidth="1"/>
    <col min="1291" max="1291" width="14.28515625" style="18" customWidth="1"/>
    <col min="1292" max="1537" width="9.140625" style="18"/>
    <col min="1538" max="1538" width="7.85546875" style="18" customWidth="1"/>
    <col min="1539" max="1539" width="10.7109375" style="18" bestFit="1" customWidth="1"/>
    <col min="1540" max="1540" width="8.7109375" style="18" customWidth="1"/>
    <col min="1541" max="1541" width="59.28515625" style="18" customWidth="1"/>
    <col min="1542" max="1542" width="7.28515625" style="18" customWidth="1"/>
    <col min="1543" max="1543" width="9.7109375" style="18" bestFit="1" customWidth="1"/>
    <col min="1544" max="1544" width="14.28515625" style="18" customWidth="1"/>
    <col min="1545" max="1545" width="16" style="18" customWidth="1"/>
    <col min="1546" max="1546" width="13.7109375" style="18" customWidth="1"/>
    <col min="1547" max="1547" width="14.28515625" style="18" customWidth="1"/>
    <col min="1548" max="1793" width="9.140625" style="18"/>
    <col min="1794" max="1794" width="7.85546875" style="18" customWidth="1"/>
    <col min="1795" max="1795" width="10.7109375" style="18" bestFit="1" customWidth="1"/>
    <col min="1796" max="1796" width="8.7109375" style="18" customWidth="1"/>
    <col min="1797" max="1797" width="59.28515625" style="18" customWidth="1"/>
    <col min="1798" max="1798" width="7.28515625" style="18" customWidth="1"/>
    <col min="1799" max="1799" width="9.7109375" style="18" bestFit="1" customWidth="1"/>
    <col min="1800" max="1800" width="14.28515625" style="18" customWidth="1"/>
    <col min="1801" max="1801" width="16" style="18" customWidth="1"/>
    <col min="1802" max="1802" width="13.7109375" style="18" customWidth="1"/>
    <col min="1803" max="1803" width="14.28515625" style="18" customWidth="1"/>
    <col min="1804" max="2049" width="9.140625" style="18"/>
    <col min="2050" max="2050" width="7.85546875" style="18" customWidth="1"/>
    <col min="2051" max="2051" width="10.7109375" style="18" bestFit="1" customWidth="1"/>
    <col min="2052" max="2052" width="8.7109375" style="18" customWidth="1"/>
    <col min="2053" max="2053" width="59.28515625" style="18" customWidth="1"/>
    <col min="2054" max="2054" width="7.28515625" style="18" customWidth="1"/>
    <col min="2055" max="2055" width="9.7109375" style="18" bestFit="1" customWidth="1"/>
    <col min="2056" max="2056" width="14.28515625" style="18" customWidth="1"/>
    <col min="2057" max="2057" width="16" style="18" customWidth="1"/>
    <col min="2058" max="2058" width="13.7109375" style="18" customWidth="1"/>
    <col min="2059" max="2059" width="14.28515625" style="18" customWidth="1"/>
    <col min="2060" max="2305" width="9.140625" style="18"/>
    <col min="2306" max="2306" width="7.85546875" style="18" customWidth="1"/>
    <col min="2307" max="2307" width="10.7109375" style="18" bestFit="1" customWidth="1"/>
    <col min="2308" max="2308" width="8.7109375" style="18" customWidth="1"/>
    <col min="2309" max="2309" width="59.28515625" style="18" customWidth="1"/>
    <col min="2310" max="2310" width="7.28515625" style="18" customWidth="1"/>
    <col min="2311" max="2311" width="9.7109375" style="18" bestFit="1" customWidth="1"/>
    <col min="2312" max="2312" width="14.28515625" style="18" customWidth="1"/>
    <col min="2313" max="2313" width="16" style="18" customWidth="1"/>
    <col min="2314" max="2314" width="13.7109375" style="18" customWidth="1"/>
    <col min="2315" max="2315" width="14.28515625" style="18" customWidth="1"/>
    <col min="2316" max="2561" width="9.140625" style="18"/>
    <col min="2562" max="2562" width="7.85546875" style="18" customWidth="1"/>
    <col min="2563" max="2563" width="10.7109375" style="18" bestFit="1" customWidth="1"/>
    <col min="2564" max="2564" width="8.7109375" style="18" customWidth="1"/>
    <col min="2565" max="2565" width="59.28515625" style="18" customWidth="1"/>
    <col min="2566" max="2566" width="7.28515625" style="18" customWidth="1"/>
    <col min="2567" max="2567" width="9.7109375" style="18" bestFit="1" customWidth="1"/>
    <col min="2568" max="2568" width="14.28515625" style="18" customWidth="1"/>
    <col min="2569" max="2569" width="16" style="18" customWidth="1"/>
    <col min="2570" max="2570" width="13.7109375" style="18" customWidth="1"/>
    <col min="2571" max="2571" width="14.28515625" style="18" customWidth="1"/>
    <col min="2572" max="2817" width="9.140625" style="18"/>
    <col min="2818" max="2818" width="7.85546875" style="18" customWidth="1"/>
    <col min="2819" max="2819" width="10.7109375" style="18" bestFit="1" customWidth="1"/>
    <col min="2820" max="2820" width="8.7109375" style="18" customWidth="1"/>
    <col min="2821" max="2821" width="59.28515625" style="18" customWidth="1"/>
    <col min="2822" max="2822" width="7.28515625" style="18" customWidth="1"/>
    <col min="2823" max="2823" width="9.7109375" style="18" bestFit="1" customWidth="1"/>
    <col min="2824" max="2824" width="14.28515625" style="18" customWidth="1"/>
    <col min="2825" max="2825" width="16" style="18" customWidth="1"/>
    <col min="2826" max="2826" width="13.7109375" style="18" customWidth="1"/>
    <col min="2827" max="2827" width="14.28515625" style="18" customWidth="1"/>
    <col min="2828" max="3073" width="9.140625" style="18"/>
    <col min="3074" max="3074" width="7.85546875" style="18" customWidth="1"/>
    <col min="3075" max="3075" width="10.7109375" style="18" bestFit="1" customWidth="1"/>
    <col min="3076" max="3076" width="8.7109375" style="18" customWidth="1"/>
    <col min="3077" max="3077" width="59.28515625" style="18" customWidth="1"/>
    <col min="3078" max="3078" width="7.28515625" style="18" customWidth="1"/>
    <col min="3079" max="3079" width="9.7109375" style="18" bestFit="1" customWidth="1"/>
    <col min="3080" max="3080" width="14.28515625" style="18" customWidth="1"/>
    <col min="3081" max="3081" width="16" style="18" customWidth="1"/>
    <col min="3082" max="3082" width="13.7109375" style="18" customWidth="1"/>
    <col min="3083" max="3083" width="14.28515625" style="18" customWidth="1"/>
    <col min="3084" max="3329" width="9.140625" style="18"/>
    <col min="3330" max="3330" width="7.85546875" style="18" customWidth="1"/>
    <col min="3331" max="3331" width="10.7109375" style="18" bestFit="1" customWidth="1"/>
    <col min="3332" max="3332" width="8.7109375" style="18" customWidth="1"/>
    <col min="3333" max="3333" width="59.28515625" style="18" customWidth="1"/>
    <col min="3334" max="3334" width="7.28515625" style="18" customWidth="1"/>
    <col min="3335" max="3335" width="9.7109375" style="18" bestFit="1" customWidth="1"/>
    <col min="3336" max="3336" width="14.28515625" style="18" customWidth="1"/>
    <col min="3337" max="3337" width="16" style="18" customWidth="1"/>
    <col min="3338" max="3338" width="13.7109375" style="18" customWidth="1"/>
    <col min="3339" max="3339" width="14.28515625" style="18" customWidth="1"/>
    <col min="3340" max="3585" width="9.140625" style="18"/>
    <col min="3586" max="3586" width="7.85546875" style="18" customWidth="1"/>
    <col min="3587" max="3587" width="10.7109375" style="18" bestFit="1" customWidth="1"/>
    <col min="3588" max="3588" width="8.7109375" style="18" customWidth="1"/>
    <col min="3589" max="3589" width="59.28515625" style="18" customWidth="1"/>
    <col min="3590" max="3590" width="7.28515625" style="18" customWidth="1"/>
    <col min="3591" max="3591" width="9.7109375" style="18" bestFit="1" customWidth="1"/>
    <col min="3592" max="3592" width="14.28515625" style="18" customWidth="1"/>
    <col min="3593" max="3593" width="16" style="18" customWidth="1"/>
    <col min="3594" max="3594" width="13.7109375" style="18" customWidth="1"/>
    <col min="3595" max="3595" width="14.28515625" style="18" customWidth="1"/>
    <col min="3596" max="3841" width="9.140625" style="18"/>
    <col min="3842" max="3842" width="7.85546875" style="18" customWidth="1"/>
    <col min="3843" max="3843" width="10.7109375" style="18" bestFit="1" customWidth="1"/>
    <col min="3844" max="3844" width="8.7109375" style="18" customWidth="1"/>
    <col min="3845" max="3845" width="59.28515625" style="18" customWidth="1"/>
    <col min="3846" max="3846" width="7.28515625" style="18" customWidth="1"/>
    <col min="3847" max="3847" width="9.7109375" style="18" bestFit="1" customWidth="1"/>
    <col min="3848" max="3848" width="14.28515625" style="18" customWidth="1"/>
    <col min="3849" max="3849" width="16" style="18" customWidth="1"/>
    <col min="3850" max="3850" width="13.7109375" style="18" customWidth="1"/>
    <col min="3851" max="3851" width="14.28515625" style="18" customWidth="1"/>
    <col min="3852" max="4097" width="9.140625" style="18"/>
    <col min="4098" max="4098" width="7.85546875" style="18" customWidth="1"/>
    <col min="4099" max="4099" width="10.7109375" style="18" bestFit="1" customWidth="1"/>
    <col min="4100" max="4100" width="8.7109375" style="18" customWidth="1"/>
    <col min="4101" max="4101" width="59.28515625" style="18" customWidth="1"/>
    <col min="4102" max="4102" width="7.28515625" style="18" customWidth="1"/>
    <col min="4103" max="4103" width="9.7109375" style="18" bestFit="1" customWidth="1"/>
    <col min="4104" max="4104" width="14.28515625" style="18" customWidth="1"/>
    <col min="4105" max="4105" width="16" style="18" customWidth="1"/>
    <col min="4106" max="4106" width="13.7109375" style="18" customWidth="1"/>
    <col min="4107" max="4107" width="14.28515625" style="18" customWidth="1"/>
    <col min="4108" max="4353" width="9.140625" style="18"/>
    <col min="4354" max="4354" width="7.85546875" style="18" customWidth="1"/>
    <col min="4355" max="4355" width="10.7109375" style="18" bestFit="1" customWidth="1"/>
    <col min="4356" max="4356" width="8.7109375" style="18" customWidth="1"/>
    <col min="4357" max="4357" width="59.28515625" style="18" customWidth="1"/>
    <col min="4358" max="4358" width="7.28515625" style="18" customWidth="1"/>
    <col min="4359" max="4359" width="9.7109375" style="18" bestFit="1" customWidth="1"/>
    <col min="4360" max="4360" width="14.28515625" style="18" customWidth="1"/>
    <col min="4361" max="4361" width="16" style="18" customWidth="1"/>
    <col min="4362" max="4362" width="13.7109375" style="18" customWidth="1"/>
    <col min="4363" max="4363" width="14.28515625" style="18" customWidth="1"/>
    <col min="4364" max="4609" width="9.140625" style="18"/>
    <col min="4610" max="4610" width="7.85546875" style="18" customWidth="1"/>
    <col min="4611" max="4611" width="10.7109375" style="18" bestFit="1" customWidth="1"/>
    <col min="4612" max="4612" width="8.7109375" style="18" customWidth="1"/>
    <col min="4613" max="4613" width="59.28515625" style="18" customWidth="1"/>
    <col min="4614" max="4614" width="7.28515625" style="18" customWidth="1"/>
    <col min="4615" max="4615" width="9.7109375" style="18" bestFit="1" customWidth="1"/>
    <col min="4616" max="4616" width="14.28515625" style="18" customWidth="1"/>
    <col min="4617" max="4617" width="16" style="18" customWidth="1"/>
    <col min="4618" max="4618" width="13.7109375" style="18" customWidth="1"/>
    <col min="4619" max="4619" width="14.28515625" style="18" customWidth="1"/>
    <col min="4620" max="4865" width="9.140625" style="18"/>
    <col min="4866" max="4866" width="7.85546875" style="18" customWidth="1"/>
    <col min="4867" max="4867" width="10.7109375" style="18" bestFit="1" customWidth="1"/>
    <col min="4868" max="4868" width="8.7109375" style="18" customWidth="1"/>
    <col min="4869" max="4869" width="59.28515625" style="18" customWidth="1"/>
    <col min="4870" max="4870" width="7.28515625" style="18" customWidth="1"/>
    <col min="4871" max="4871" width="9.7109375" style="18" bestFit="1" customWidth="1"/>
    <col min="4872" max="4872" width="14.28515625" style="18" customWidth="1"/>
    <col min="4873" max="4873" width="16" style="18" customWidth="1"/>
    <col min="4874" max="4874" width="13.7109375" style="18" customWidth="1"/>
    <col min="4875" max="4875" width="14.28515625" style="18" customWidth="1"/>
    <col min="4876" max="5121" width="9.140625" style="18"/>
    <col min="5122" max="5122" width="7.85546875" style="18" customWidth="1"/>
    <col min="5123" max="5123" width="10.7109375" style="18" bestFit="1" customWidth="1"/>
    <col min="5124" max="5124" width="8.7109375" style="18" customWidth="1"/>
    <col min="5125" max="5125" width="59.28515625" style="18" customWidth="1"/>
    <col min="5126" max="5126" width="7.28515625" style="18" customWidth="1"/>
    <col min="5127" max="5127" width="9.7109375" style="18" bestFit="1" customWidth="1"/>
    <col min="5128" max="5128" width="14.28515625" style="18" customWidth="1"/>
    <col min="5129" max="5129" width="16" style="18" customWidth="1"/>
    <col min="5130" max="5130" width="13.7109375" style="18" customWidth="1"/>
    <col min="5131" max="5131" width="14.28515625" style="18" customWidth="1"/>
    <col min="5132" max="5377" width="9.140625" style="18"/>
    <col min="5378" max="5378" width="7.85546875" style="18" customWidth="1"/>
    <col min="5379" max="5379" width="10.7109375" style="18" bestFit="1" customWidth="1"/>
    <col min="5380" max="5380" width="8.7109375" style="18" customWidth="1"/>
    <col min="5381" max="5381" width="59.28515625" style="18" customWidth="1"/>
    <col min="5382" max="5382" width="7.28515625" style="18" customWidth="1"/>
    <col min="5383" max="5383" width="9.7109375" style="18" bestFit="1" customWidth="1"/>
    <col min="5384" max="5384" width="14.28515625" style="18" customWidth="1"/>
    <col min="5385" max="5385" width="16" style="18" customWidth="1"/>
    <col min="5386" max="5386" width="13.7109375" style="18" customWidth="1"/>
    <col min="5387" max="5387" width="14.28515625" style="18" customWidth="1"/>
    <col min="5388" max="5633" width="9.140625" style="18"/>
    <col min="5634" max="5634" width="7.85546875" style="18" customWidth="1"/>
    <col min="5635" max="5635" width="10.7109375" style="18" bestFit="1" customWidth="1"/>
    <col min="5636" max="5636" width="8.7109375" style="18" customWidth="1"/>
    <col min="5637" max="5637" width="59.28515625" style="18" customWidth="1"/>
    <col min="5638" max="5638" width="7.28515625" style="18" customWidth="1"/>
    <col min="5639" max="5639" width="9.7109375" style="18" bestFit="1" customWidth="1"/>
    <col min="5640" max="5640" width="14.28515625" style="18" customWidth="1"/>
    <col min="5641" max="5641" width="16" style="18" customWidth="1"/>
    <col min="5642" max="5642" width="13.7109375" style="18" customWidth="1"/>
    <col min="5643" max="5643" width="14.28515625" style="18" customWidth="1"/>
    <col min="5644" max="5889" width="9.140625" style="18"/>
    <col min="5890" max="5890" width="7.85546875" style="18" customWidth="1"/>
    <col min="5891" max="5891" width="10.7109375" style="18" bestFit="1" customWidth="1"/>
    <col min="5892" max="5892" width="8.7109375" style="18" customWidth="1"/>
    <col min="5893" max="5893" width="59.28515625" style="18" customWidth="1"/>
    <col min="5894" max="5894" width="7.28515625" style="18" customWidth="1"/>
    <col min="5895" max="5895" width="9.7109375" style="18" bestFit="1" customWidth="1"/>
    <col min="5896" max="5896" width="14.28515625" style="18" customWidth="1"/>
    <col min="5897" max="5897" width="16" style="18" customWidth="1"/>
    <col min="5898" max="5898" width="13.7109375" style="18" customWidth="1"/>
    <col min="5899" max="5899" width="14.28515625" style="18" customWidth="1"/>
    <col min="5900" max="6145" width="9.140625" style="18"/>
    <col min="6146" max="6146" width="7.85546875" style="18" customWidth="1"/>
    <col min="6147" max="6147" width="10.7109375" style="18" bestFit="1" customWidth="1"/>
    <col min="6148" max="6148" width="8.7109375" style="18" customWidth="1"/>
    <col min="6149" max="6149" width="59.28515625" style="18" customWidth="1"/>
    <col min="6150" max="6150" width="7.28515625" style="18" customWidth="1"/>
    <col min="6151" max="6151" width="9.7109375" style="18" bestFit="1" customWidth="1"/>
    <col min="6152" max="6152" width="14.28515625" style="18" customWidth="1"/>
    <col min="6153" max="6153" width="16" style="18" customWidth="1"/>
    <col min="6154" max="6154" width="13.7109375" style="18" customWidth="1"/>
    <col min="6155" max="6155" width="14.28515625" style="18" customWidth="1"/>
    <col min="6156" max="6401" width="9.140625" style="18"/>
    <col min="6402" max="6402" width="7.85546875" style="18" customWidth="1"/>
    <col min="6403" max="6403" width="10.7109375" style="18" bestFit="1" customWidth="1"/>
    <col min="6404" max="6404" width="8.7109375" style="18" customWidth="1"/>
    <col min="6405" max="6405" width="59.28515625" style="18" customWidth="1"/>
    <col min="6406" max="6406" width="7.28515625" style="18" customWidth="1"/>
    <col min="6407" max="6407" width="9.7109375" style="18" bestFit="1" customWidth="1"/>
    <col min="6408" max="6408" width="14.28515625" style="18" customWidth="1"/>
    <col min="6409" max="6409" width="16" style="18" customWidth="1"/>
    <col min="6410" max="6410" width="13.7109375" style="18" customWidth="1"/>
    <col min="6411" max="6411" width="14.28515625" style="18" customWidth="1"/>
    <col min="6412" max="6657" width="9.140625" style="18"/>
    <col min="6658" max="6658" width="7.85546875" style="18" customWidth="1"/>
    <col min="6659" max="6659" width="10.7109375" style="18" bestFit="1" customWidth="1"/>
    <col min="6660" max="6660" width="8.7109375" style="18" customWidth="1"/>
    <col min="6661" max="6661" width="59.28515625" style="18" customWidth="1"/>
    <col min="6662" max="6662" width="7.28515625" style="18" customWidth="1"/>
    <col min="6663" max="6663" width="9.7109375" style="18" bestFit="1" customWidth="1"/>
    <col min="6664" max="6664" width="14.28515625" style="18" customWidth="1"/>
    <col min="6665" max="6665" width="16" style="18" customWidth="1"/>
    <col min="6666" max="6666" width="13.7109375" style="18" customWidth="1"/>
    <col min="6667" max="6667" width="14.28515625" style="18" customWidth="1"/>
    <col min="6668" max="6913" width="9.140625" style="18"/>
    <col min="6914" max="6914" width="7.85546875" style="18" customWidth="1"/>
    <col min="6915" max="6915" width="10.7109375" style="18" bestFit="1" customWidth="1"/>
    <col min="6916" max="6916" width="8.7109375" style="18" customWidth="1"/>
    <col min="6917" max="6917" width="59.28515625" style="18" customWidth="1"/>
    <col min="6918" max="6918" width="7.28515625" style="18" customWidth="1"/>
    <col min="6919" max="6919" width="9.7109375" style="18" bestFit="1" customWidth="1"/>
    <col min="6920" max="6920" width="14.28515625" style="18" customWidth="1"/>
    <col min="6921" max="6921" width="16" style="18" customWidth="1"/>
    <col min="6922" max="6922" width="13.7109375" style="18" customWidth="1"/>
    <col min="6923" max="6923" width="14.28515625" style="18" customWidth="1"/>
    <col min="6924" max="7169" width="9.140625" style="18"/>
    <col min="7170" max="7170" width="7.85546875" style="18" customWidth="1"/>
    <col min="7171" max="7171" width="10.7109375" style="18" bestFit="1" customWidth="1"/>
    <col min="7172" max="7172" width="8.7109375" style="18" customWidth="1"/>
    <col min="7173" max="7173" width="59.28515625" style="18" customWidth="1"/>
    <col min="7174" max="7174" width="7.28515625" style="18" customWidth="1"/>
    <col min="7175" max="7175" width="9.7109375" style="18" bestFit="1" customWidth="1"/>
    <col min="7176" max="7176" width="14.28515625" style="18" customWidth="1"/>
    <col min="7177" max="7177" width="16" style="18" customWidth="1"/>
    <col min="7178" max="7178" width="13.7109375" style="18" customWidth="1"/>
    <col min="7179" max="7179" width="14.28515625" style="18" customWidth="1"/>
    <col min="7180" max="7425" width="9.140625" style="18"/>
    <col min="7426" max="7426" width="7.85546875" style="18" customWidth="1"/>
    <col min="7427" max="7427" width="10.7109375" style="18" bestFit="1" customWidth="1"/>
    <col min="7428" max="7428" width="8.7109375" style="18" customWidth="1"/>
    <col min="7429" max="7429" width="59.28515625" style="18" customWidth="1"/>
    <col min="7430" max="7430" width="7.28515625" style="18" customWidth="1"/>
    <col min="7431" max="7431" width="9.7109375" style="18" bestFit="1" customWidth="1"/>
    <col min="7432" max="7432" width="14.28515625" style="18" customWidth="1"/>
    <col min="7433" max="7433" width="16" style="18" customWidth="1"/>
    <col min="7434" max="7434" width="13.7109375" style="18" customWidth="1"/>
    <col min="7435" max="7435" width="14.28515625" style="18" customWidth="1"/>
    <col min="7436" max="7681" width="9.140625" style="18"/>
    <col min="7682" max="7682" width="7.85546875" style="18" customWidth="1"/>
    <col min="7683" max="7683" width="10.7109375" style="18" bestFit="1" customWidth="1"/>
    <col min="7684" max="7684" width="8.7109375" style="18" customWidth="1"/>
    <col min="7685" max="7685" width="59.28515625" style="18" customWidth="1"/>
    <col min="7686" max="7686" width="7.28515625" style="18" customWidth="1"/>
    <col min="7687" max="7687" width="9.7109375" style="18" bestFit="1" customWidth="1"/>
    <col min="7688" max="7688" width="14.28515625" style="18" customWidth="1"/>
    <col min="7689" max="7689" width="16" style="18" customWidth="1"/>
    <col min="7690" max="7690" width="13.7109375" style="18" customWidth="1"/>
    <col min="7691" max="7691" width="14.28515625" style="18" customWidth="1"/>
    <col min="7692" max="7937" width="9.140625" style="18"/>
    <col min="7938" max="7938" width="7.85546875" style="18" customWidth="1"/>
    <col min="7939" max="7939" width="10.7109375" style="18" bestFit="1" customWidth="1"/>
    <col min="7940" max="7940" width="8.7109375" style="18" customWidth="1"/>
    <col min="7941" max="7941" width="59.28515625" style="18" customWidth="1"/>
    <col min="7942" max="7942" width="7.28515625" style="18" customWidth="1"/>
    <col min="7943" max="7943" width="9.7109375" style="18" bestFit="1" customWidth="1"/>
    <col min="7944" max="7944" width="14.28515625" style="18" customWidth="1"/>
    <col min="7945" max="7945" width="16" style="18" customWidth="1"/>
    <col min="7946" max="7946" width="13.7109375" style="18" customWidth="1"/>
    <col min="7947" max="7947" width="14.28515625" style="18" customWidth="1"/>
    <col min="7948" max="8193" width="9.140625" style="18"/>
    <col min="8194" max="8194" width="7.85546875" style="18" customWidth="1"/>
    <col min="8195" max="8195" width="10.7109375" style="18" bestFit="1" customWidth="1"/>
    <col min="8196" max="8196" width="8.7109375" style="18" customWidth="1"/>
    <col min="8197" max="8197" width="59.28515625" style="18" customWidth="1"/>
    <col min="8198" max="8198" width="7.28515625" style="18" customWidth="1"/>
    <col min="8199" max="8199" width="9.7109375" style="18" bestFit="1" customWidth="1"/>
    <col min="8200" max="8200" width="14.28515625" style="18" customWidth="1"/>
    <col min="8201" max="8201" width="16" style="18" customWidth="1"/>
    <col min="8202" max="8202" width="13.7109375" style="18" customWidth="1"/>
    <col min="8203" max="8203" width="14.28515625" style="18" customWidth="1"/>
    <col min="8204" max="8449" width="9.140625" style="18"/>
    <col min="8450" max="8450" width="7.85546875" style="18" customWidth="1"/>
    <col min="8451" max="8451" width="10.7109375" style="18" bestFit="1" customWidth="1"/>
    <col min="8452" max="8452" width="8.7109375" style="18" customWidth="1"/>
    <col min="8453" max="8453" width="59.28515625" style="18" customWidth="1"/>
    <col min="8454" max="8454" width="7.28515625" style="18" customWidth="1"/>
    <col min="8455" max="8455" width="9.7109375" style="18" bestFit="1" customWidth="1"/>
    <col min="8456" max="8456" width="14.28515625" style="18" customWidth="1"/>
    <col min="8457" max="8457" width="16" style="18" customWidth="1"/>
    <col min="8458" max="8458" width="13.7109375" style="18" customWidth="1"/>
    <col min="8459" max="8459" width="14.28515625" style="18" customWidth="1"/>
    <col min="8460" max="8705" width="9.140625" style="18"/>
    <col min="8706" max="8706" width="7.85546875" style="18" customWidth="1"/>
    <col min="8707" max="8707" width="10.7109375" style="18" bestFit="1" customWidth="1"/>
    <col min="8708" max="8708" width="8.7109375" style="18" customWidth="1"/>
    <col min="8709" max="8709" width="59.28515625" style="18" customWidth="1"/>
    <col min="8710" max="8710" width="7.28515625" style="18" customWidth="1"/>
    <col min="8711" max="8711" width="9.7109375" style="18" bestFit="1" customWidth="1"/>
    <col min="8712" max="8712" width="14.28515625" style="18" customWidth="1"/>
    <col min="8713" max="8713" width="16" style="18" customWidth="1"/>
    <col min="8714" max="8714" width="13.7109375" style="18" customWidth="1"/>
    <col min="8715" max="8715" width="14.28515625" style="18" customWidth="1"/>
    <col min="8716" max="8961" width="9.140625" style="18"/>
    <col min="8962" max="8962" width="7.85546875" style="18" customWidth="1"/>
    <col min="8963" max="8963" width="10.7109375" style="18" bestFit="1" customWidth="1"/>
    <col min="8964" max="8964" width="8.7109375" style="18" customWidth="1"/>
    <col min="8965" max="8965" width="59.28515625" style="18" customWidth="1"/>
    <col min="8966" max="8966" width="7.28515625" style="18" customWidth="1"/>
    <col min="8967" max="8967" width="9.7109375" style="18" bestFit="1" customWidth="1"/>
    <col min="8968" max="8968" width="14.28515625" style="18" customWidth="1"/>
    <col min="8969" max="8969" width="16" style="18" customWidth="1"/>
    <col min="8970" max="8970" width="13.7109375" style="18" customWidth="1"/>
    <col min="8971" max="8971" width="14.28515625" style="18" customWidth="1"/>
    <col min="8972" max="9217" width="9.140625" style="18"/>
    <col min="9218" max="9218" width="7.85546875" style="18" customWidth="1"/>
    <col min="9219" max="9219" width="10.7109375" style="18" bestFit="1" customWidth="1"/>
    <col min="9220" max="9220" width="8.7109375" style="18" customWidth="1"/>
    <col min="9221" max="9221" width="59.28515625" style="18" customWidth="1"/>
    <col min="9222" max="9222" width="7.28515625" style="18" customWidth="1"/>
    <col min="9223" max="9223" width="9.7109375" style="18" bestFit="1" customWidth="1"/>
    <col min="9224" max="9224" width="14.28515625" style="18" customWidth="1"/>
    <col min="9225" max="9225" width="16" style="18" customWidth="1"/>
    <col min="9226" max="9226" width="13.7109375" style="18" customWidth="1"/>
    <col min="9227" max="9227" width="14.28515625" style="18" customWidth="1"/>
    <col min="9228" max="9473" width="9.140625" style="18"/>
    <col min="9474" max="9474" width="7.85546875" style="18" customWidth="1"/>
    <col min="9475" max="9475" width="10.7109375" style="18" bestFit="1" customWidth="1"/>
    <col min="9476" max="9476" width="8.7109375" style="18" customWidth="1"/>
    <col min="9477" max="9477" width="59.28515625" style="18" customWidth="1"/>
    <col min="9478" max="9478" width="7.28515625" style="18" customWidth="1"/>
    <col min="9479" max="9479" width="9.7109375" style="18" bestFit="1" customWidth="1"/>
    <col min="9480" max="9480" width="14.28515625" style="18" customWidth="1"/>
    <col min="9481" max="9481" width="16" style="18" customWidth="1"/>
    <col min="9482" max="9482" width="13.7109375" style="18" customWidth="1"/>
    <col min="9483" max="9483" width="14.28515625" style="18" customWidth="1"/>
    <col min="9484" max="9729" width="9.140625" style="18"/>
    <col min="9730" max="9730" width="7.85546875" style="18" customWidth="1"/>
    <col min="9731" max="9731" width="10.7109375" style="18" bestFit="1" customWidth="1"/>
    <col min="9732" max="9732" width="8.7109375" style="18" customWidth="1"/>
    <col min="9733" max="9733" width="59.28515625" style="18" customWidth="1"/>
    <col min="9734" max="9734" width="7.28515625" style="18" customWidth="1"/>
    <col min="9735" max="9735" width="9.7109375" style="18" bestFit="1" customWidth="1"/>
    <col min="9736" max="9736" width="14.28515625" style="18" customWidth="1"/>
    <col min="9737" max="9737" width="16" style="18" customWidth="1"/>
    <col min="9738" max="9738" width="13.7109375" style="18" customWidth="1"/>
    <col min="9739" max="9739" width="14.28515625" style="18" customWidth="1"/>
    <col min="9740" max="9985" width="9.140625" style="18"/>
    <col min="9986" max="9986" width="7.85546875" style="18" customWidth="1"/>
    <col min="9987" max="9987" width="10.7109375" style="18" bestFit="1" customWidth="1"/>
    <col min="9988" max="9988" width="8.7109375" style="18" customWidth="1"/>
    <col min="9989" max="9989" width="59.28515625" style="18" customWidth="1"/>
    <col min="9990" max="9990" width="7.28515625" style="18" customWidth="1"/>
    <col min="9991" max="9991" width="9.7109375" style="18" bestFit="1" customWidth="1"/>
    <col min="9992" max="9992" width="14.28515625" style="18" customWidth="1"/>
    <col min="9993" max="9993" width="16" style="18" customWidth="1"/>
    <col min="9994" max="9994" width="13.7109375" style="18" customWidth="1"/>
    <col min="9995" max="9995" width="14.28515625" style="18" customWidth="1"/>
    <col min="9996" max="10241" width="9.140625" style="18"/>
    <col min="10242" max="10242" width="7.85546875" style="18" customWidth="1"/>
    <col min="10243" max="10243" width="10.7109375" style="18" bestFit="1" customWidth="1"/>
    <col min="10244" max="10244" width="8.7109375" style="18" customWidth="1"/>
    <col min="10245" max="10245" width="59.28515625" style="18" customWidth="1"/>
    <col min="10246" max="10246" width="7.28515625" style="18" customWidth="1"/>
    <col min="10247" max="10247" width="9.7109375" style="18" bestFit="1" customWidth="1"/>
    <col min="10248" max="10248" width="14.28515625" style="18" customWidth="1"/>
    <col min="10249" max="10249" width="16" style="18" customWidth="1"/>
    <col min="10250" max="10250" width="13.7109375" style="18" customWidth="1"/>
    <col min="10251" max="10251" width="14.28515625" style="18" customWidth="1"/>
    <col min="10252" max="10497" width="9.140625" style="18"/>
    <col min="10498" max="10498" width="7.85546875" style="18" customWidth="1"/>
    <col min="10499" max="10499" width="10.7109375" style="18" bestFit="1" customWidth="1"/>
    <col min="10500" max="10500" width="8.7109375" style="18" customWidth="1"/>
    <col min="10501" max="10501" width="59.28515625" style="18" customWidth="1"/>
    <col min="10502" max="10502" width="7.28515625" style="18" customWidth="1"/>
    <col min="10503" max="10503" width="9.7109375" style="18" bestFit="1" customWidth="1"/>
    <col min="10504" max="10504" width="14.28515625" style="18" customWidth="1"/>
    <col min="10505" max="10505" width="16" style="18" customWidth="1"/>
    <col min="10506" max="10506" width="13.7109375" style="18" customWidth="1"/>
    <col min="10507" max="10507" width="14.28515625" style="18" customWidth="1"/>
    <col min="10508" max="10753" width="9.140625" style="18"/>
    <col min="10754" max="10754" width="7.85546875" style="18" customWidth="1"/>
    <col min="10755" max="10755" width="10.7109375" style="18" bestFit="1" customWidth="1"/>
    <col min="10756" max="10756" width="8.7109375" style="18" customWidth="1"/>
    <col min="10757" max="10757" width="59.28515625" style="18" customWidth="1"/>
    <col min="10758" max="10758" width="7.28515625" style="18" customWidth="1"/>
    <col min="10759" max="10759" width="9.7109375" style="18" bestFit="1" customWidth="1"/>
    <col min="10760" max="10760" width="14.28515625" style="18" customWidth="1"/>
    <col min="10761" max="10761" width="16" style="18" customWidth="1"/>
    <col min="10762" max="10762" width="13.7109375" style="18" customWidth="1"/>
    <col min="10763" max="10763" width="14.28515625" style="18" customWidth="1"/>
    <col min="10764" max="11009" width="9.140625" style="18"/>
    <col min="11010" max="11010" width="7.85546875" style="18" customWidth="1"/>
    <col min="11011" max="11011" width="10.7109375" style="18" bestFit="1" customWidth="1"/>
    <col min="11012" max="11012" width="8.7109375" style="18" customWidth="1"/>
    <col min="11013" max="11013" width="59.28515625" style="18" customWidth="1"/>
    <col min="11014" max="11014" width="7.28515625" style="18" customWidth="1"/>
    <col min="11015" max="11015" width="9.7109375" style="18" bestFit="1" customWidth="1"/>
    <col min="11016" max="11016" width="14.28515625" style="18" customWidth="1"/>
    <col min="11017" max="11017" width="16" style="18" customWidth="1"/>
    <col min="11018" max="11018" width="13.7109375" style="18" customWidth="1"/>
    <col min="11019" max="11019" width="14.28515625" style="18" customWidth="1"/>
    <col min="11020" max="11265" width="9.140625" style="18"/>
    <col min="11266" max="11266" width="7.85546875" style="18" customWidth="1"/>
    <col min="11267" max="11267" width="10.7109375" style="18" bestFit="1" customWidth="1"/>
    <col min="11268" max="11268" width="8.7109375" style="18" customWidth="1"/>
    <col min="11269" max="11269" width="59.28515625" style="18" customWidth="1"/>
    <col min="11270" max="11270" width="7.28515625" style="18" customWidth="1"/>
    <col min="11271" max="11271" width="9.7109375" style="18" bestFit="1" customWidth="1"/>
    <col min="11272" max="11272" width="14.28515625" style="18" customWidth="1"/>
    <col min="11273" max="11273" width="16" style="18" customWidth="1"/>
    <col min="11274" max="11274" width="13.7109375" style="18" customWidth="1"/>
    <col min="11275" max="11275" width="14.28515625" style="18" customWidth="1"/>
    <col min="11276" max="11521" width="9.140625" style="18"/>
    <col min="11522" max="11522" width="7.85546875" style="18" customWidth="1"/>
    <col min="11523" max="11523" width="10.7109375" style="18" bestFit="1" customWidth="1"/>
    <col min="11524" max="11524" width="8.7109375" style="18" customWidth="1"/>
    <col min="11525" max="11525" width="59.28515625" style="18" customWidth="1"/>
    <col min="11526" max="11526" width="7.28515625" style="18" customWidth="1"/>
    <col min="11527" max="11527" width="9.7109375" style="18" bestFit="1" customWidth="1"/>
    <col min="11528" max="11528" width="14.28515625" style="18" customWidth="1"/>
    <col min="11529" max="11529" width="16" style="18" customWidth="1"/>
    <col min="11530" max="11530" width="13.7109375" style="18" customWidth="1"/>
    <col min="11531" max="11531" width="14.28515625" style="18" customWidth="1"/>
    <col min="11532" max="11777" width="9.140625" style="18"/>
    <col min="11778" max="11778" width="7.85546875" style="18" customWidth="1"/>
    <col min="11779" max="11779" width="10.7109375" style="18" bestFit="1" customWidth="1"/>
    <col min="11780" max="11780" width="8.7109375" style="18" customWidth="1"/>
    <col min="11781" max="11781" width="59.28515625" style="18" customWidth="1"/>
    <col min="11782" max="11782" width="7.28515625" style="18" customWidth="1"/>
    <col min="11783" max="11783" width="9.7109375" style="18" bestFit="1" customWidth="1"/>
    <col min="11784" max="11784" width="14.28515625" style="18" customWidth="1"/>
    <col min="11785" max="11785" width="16" style="18" customWidth="1"/>
    <col min="11786" max="11786" width="13.7109375" style="18" customWidth="1"/>
    <col min="11787" max="11787" width="14.28515625" style="18" customWidth="1"/>
    <col min="11788" max="12033" width="9.140625" style="18"/>
    <col min="12034" max="12034" width="7.85546875" style="18" customWidth="1"/>
    <col min="12035" max="12035" width="10.7109375" style="18" bestFit="1" customWidth="1"/>
    <col min="12036" max="12036" width="8.7109375" style="18" customWidth="1"/>
    <col min="12037" max="12037" width="59.28515625" style="18" customWidth="1"/>
    <col min="12038" max="12038" width="7.28515625" style="18" customWidth="1"/>
    <col min="12039" max="12039" width="9.7109375" style="18" bestFit="1" customWidth="1"/>
    <col min="12040" max="12040" width="14.28515625" style="18" customWidth="1"/>
    <col min="12041" max="12041" width="16" style="18" customWidth="1"/>
    <col min="12042" max="12042" width="13.7109375" style="18" customWidth="1"/>
    <col min="12043" max="12043" width="14.28515625" style="18" customWidth="1"/>
    <col min="12044" max="12289" width="9.140625" style="18"/>
    <col min="12290" max="12290" width="7.85546875" style="18" customWidth="1"/>
    <col min="12291" max="12291" width="10.7109375" style="18" bestFit="1" customWidth="1"/>
    <col min="12292" max="12292" width="8.7109375" style="18" customWidth="1"/>
    <col min="12293" max="12293" width="59.28515625" style="18" customWidth="1"/>
    <col min="12294" max="12294" width="7.28515625" style="18" customWidth="1"/>
    <col min="12295" max="12295" width="9.7109375" style="18" bestFit="1" customWidth="1"/>
    <col min="12296" max="12296" width="14.28515625" style="18" customWidth="1"/>
    <col min="12297" max="12297" width="16" style="18" customWidth="1"/>
    <col min="12298" max="12298" width="13.7109375" style="18" customWidth="1"/>
    <col min="12299" max="12299" width="14.28515625" style="18" customWidth="1"/>
    <col min="12300" max="12545" width="9.140625" style="18"/>
    <col min="12546" max="12546" width="7.85546875" style="18" customWidth="1"/>
    <col min="12547" max="12547" width="10.7109375" style="18" bestFit="1" customWidth="1"/>
    <col min="12548" max="12548" width="8.7109375" style="18" customWidth="1"/>
    <col min="12549" max="12549" width="59.28515625" style="18" customWidth="1"/>
    <col min="12550" max="12550" width="7.28515625" style="18" customWidth="1"/>
    <col min="12551" max="12551" width="9.7109375" style="18" bestFit="1" customWidth="1"/>
    <col min="12552" max="12552" width="14.28515625" style="18" customWidth="1"/>
    <col min="12553" max="12553" width="16" style="18" customWidth="1"/>
    <col min="12554" max="12554" width="13.7109375" style="18" customWidth="1"/>
    <col min="12555" max="12555" width="14.28515625" style="18" customWidth="1"/>
    <col min="12556" max="12801" width="9.140625" style="18"/>
    <col min="12802" max="12802" width="7.85546875" style="18" customWidth="1"/>
    <col min="12803" max="12803" width="10.7109375" style="18" bestFit="1" customWidth="1"/>
    <col min="12804" max="12804" width="8.7109375" style="18" customWidth="1"/>
    <col min="12805" max="12805" width="59.28515625" style="18" customWidth="1"/>
    <col min="12806" max="12806" width="7.28515625" style="18" customWidth="1"/>
    <col min="12807" max="12807" width="9.7109375" style="18" bestFit="1" customWidth="1"/>
    <col min="12808" max="12808" width="14.28515625" style="18" customWidth="1"/>
    <col min="12809" max="12809" width="16" style="18" customWidth="1"/>
    <col min="12810" max="12810" width="13.7109375" style="18" customWidth="1"/>
    <col min="12811" max="12811" width="14.28515625" style="18" customWidth="1"/>
    <col min="12812" max="13057" width="9.140625" style="18"/>
    <col min="13058" max="13058" width="7.85546875" style="18" customWidth="1"/>
    <col min="13059" max="13059" width="10.7109375" style="18" bestFit="1" customWidth="1"/>
    <col min="13060" max="13060" width="8.7109375" style="18" customWidth="1"/>
    <col min="13061" max="13061" width="59.28515625" style="18" customWidth="1"/>
    <col min="13062" max="13062" width="7.28515625" style="18" customWidth="1"/>
    <col min="13063" max="13063" width="9.7109375" style="18" bestFit="1" customWidth="1"/>
    <col min="13064" max="13064" width="14.28515625" style="18" customWidth="1"/>
    <col min="13065" max="13065" width="16" style="18" customWidth="1"/>
    <col min="13066" max="13066" width="13.7109375" style="18" customWidth="1"/>
    <col min="13067" max="13067" width="14.28515625" style="18" customWidth="1"/>
    <col min="13068" max="13313" width="9.140625" style="18"/>
    <col min="13314" max="13314" width="7.85546875" style="18" customWidth="1"/>
    <col min="13315" max="13315" width="10.7109375" style="18" bestFit="1" customWidth="1"/>
    <col min="13316" max="13316" width="8.7109375" style="18" customWidth="1"/>
    <col min="13317" max="13317" width="59.28515625" style="18" customWidth="1"/>
    <col min="13318" max="13318" width="7.28515625" style="18" customWidth="1"/>
    <col min="13319" max="13319" width="9.7109375" style="18" bestFit="1" customWidth="1"/>
    <col min="13320" max="13320" width="14.28515625" style="18" customWidth="1"/>
    <col min="13321" max="13321" width="16" style="18" customWidth="1"/>
    <col min="13322" max="13322" width="13.7109375" style="18" customWidth="1"/>
    <col min="13323" max="13323" width="14.28515625" style="18" customWidth="1"/>
    <col min="13324" max="13569" width="9.140625" style="18"/>
    <col min="13570" max="13570" width="7.85546875" style="18" customWidth="1"/>
    <col min="13571" max="13571" width="10.7109375" style="18" bestFit="1" customWidth="1"/>
    <col min="13572" max="13572" width="8.7109375" style="18" customWidth="1"/>
    <col min="13573" max="13573" width="59.28515625" style="18" customWidth="1"/>
    <col min="13574" max="13574" width="7.28515625" style="18" customWidth="1"/>
    <col min="13575" max="13575" width="9.7109375" style="18" bestFit="1" customWidth="1"/>
    <col min="13576" max="13576" width="14.28515625" style="18" customWidth="1"/>
    <col min="13577" max="13577" width="16" style="18" customWidth="1"/>
    <col min="13578" max="13578" width="13.7109375" style="18" customWidth="1"/>
    <col min="13579" max="13579" width="14.28515625" style="18" customWidth="1"/>
    <col min="13580" max="13825" width="9.140625" style="18"/>
    <col min="13826" max="13826" width="7.85546875" style="18" customWidth="1"/>
    <col min="13827" max="13827" width="10.7109375" style="18" bestFit="1" customWidth="1"/>
    <col min="13828" max="13828" width="8.7109375" style="18" customWidth="1"/>
    <col min="13829" max="13829" width="59.28515625" style="18" customWidth="1"/>
    <col min="13830" max="13830" width="7.28515625" style="18" customWidth="1"/>
    <col min="13831" max="13831" width="9.7109375" style="18" bestFit="1" customWidth="1"/>
    <col min="13832" max="13832" width="14.28515625" style="18" customWidth="1"/>
    <col min="13833" max="13833" width="16" style="18" customWidth="1"/>
    <col min="13834" max="13834" width="13.7109375" style="18" customWidth="1"/>
    <col min="13835" max="13835" width="14.28515625" style="18" customWidth="1"/>
    <col min="13836" max="14081" width="9.140625" style="18"/>
    <col min="14082" max="14082" width="7.85546875" style="18" customWidth="1"/>
    <col min="14083" max="14083" width="10.7109375" style="18" bestFit="1" customWidth="1"/>
    <col min="14084" max="14084" width="8.7109375" style="18" customWidth="1"/>
    <col min="14085" max="14085" width="59.28515625" style="18" customWidth="1"/>
    <col min="14086" max="14086" width="7.28515625" style="18" customWidth="1"/>
    <col min="14087" max="14087" width="9.7109375" style="18" bestFit="1" customWidth="1"/>
    <col min="14088" max="14088" width="14.28515625" style="18" customWidth="1"/>
    <col min="14089" max="14089" width="16" style="18" customWidth="1"/>
    <col min="14090" max="14090" width="13.7109375" style="18" customWidth="1"/>
    <col min="14091" max="14091" width="14.28515625" style="18" customWidth="1"/>
    <col min="14092" max="14337" width="9.140625" style="18"/>
    <col min="14338" max="14338" width="7.85546875" style="18" customWidth="1"/>
    <col min="14339" max="14339" width="10.7109375" style="18" bestFit="1" customWidth="1"/>
    <col min="14340" max="14340" width="8.7109375" style="18" customWidth="1"/>
    <col min="14341" max="14341" width="59.28515625" style="18" customWidth="1"/>
    <col min="14342" max="14342" width="7.28515625" style="18" customWidth="1"/>
    <col min="14343" max="14343" width="9.7109375" style="18" bestFit="1" customWidth="1"/>
    <col min="14344" max="14344" width="14.28515625" style="18" customWidth="1"/>
    <col min="14345" max="14345" width="16" style="18" customWidth="1"/>
    <col min="14346" max="14346" width="13.7109375" style="18" customWidth="1"/>
    <col min="14347" max="14347" width="14.28515625" style="18" customWidth="1"/>
    <col min="14348" max="14593" width="9.140625" style="18"/>
    <col min="14594" max="14594" width="7.85546875" style="18" customWidth="1"/>
    <col min="14595" max="14595" width="10.7109375" style="18" bestFit="1" customWidth="1"/>
    <col min="14596" max="14596" width="8.7109375" style="18" customWidth="1"/>
    <col min="14597" max="14597" width="59.28515625" style="18" customWidth="1"/>
    <col min="14598" max="14598" width="7.28515625" style="18" customWidth="1"/>
    <col min="14599" max="14599" width="9.7109375" style="18" bestFit="1" customWidth="1"/>
    <col min="14600" max="14600" width="14.28515625" style="18" customWidth="1"/>
    <col min="14601" max="14601" width="16" style="18" customWidth="1"/>
    <col min="14602" max="14602" width="13.7109375" style="18" customWidth="1"/>
    <col min="14603" max="14603" width="14.28515625" style="18" customWidth="1"/>
    <col min="14604" max="14849" width="9.140625" style="18"/>
    <col min="14850" max="14850" width="7.85546875" style="18" customWidth="1"/>
    <col min="14851" max="14851" width="10.7109375" style="18" bestFit="1" customWidth="1"/>
    <col min="14852" max="14852" width="8.7109375" style="18" customWidth="1"/>
    <col min="14853" max="14853" width="59.28515625" style="18" customWidth="1"/>
    <col min="14854" max="14854" width="7.28515625" style="18" customWidth="1"/>
    <col min="14855" max="14855" width="9.7109375" style="18" bestFit="1" customWidth="1"/>
    <col min="14856" max="14856" width="14.28515625" style="18" customWidth="1"/>
    <col min="14857" max="14857" width="16" style="18" customWidth="1"/>
    <col min="14858" max="14858" width="13.7109375" style="18" customWidth="1"/>
    <col min="14859" max="14859" width="14.28515625" style="18" customWidth="1"/>
    <col min="14860" max="15105" width="9.140625" style="18"/>
    <col min="15106" max="15106" width="7.85546875" style="18" customWidth="1"/>
    <col min="15107" max="15107" width="10.7109375" style="18" bestFit="1" customWidth="1"/>
    <col min="15108" max="15108" width="8.7109375" style="18" customWidth="1"/>
    <col min="15109" max="15109" width="59.28515625" style="18" customWidth="1"/>
    <col min="15110" max="15110" width="7.28515625" style="18" customWidth="1"/>
    <col min="15111" max="15111" width="9.7109375" style="18" bestFit="1" customWidth="1"/>
    <col min="15112" max="15112" width="14.28515625" style="18" customWidth="1"/>
    <col min="15113" max="15113" width="16" style="18" customWidth="1"/>
    <col min="15114" max="15114" width="13.7109375" style="18" customWidth="1"/>
    <col min="15115" max="15115" width="14.28515625" style="18" customWidth="1"/>
    <col min="15116" max="15361" width="9.140625" style="18"/>
    <col min="15362" max="15362" width="7.85546875" style="18" customWidth="1"/>
    <col min="15363" max="15363" width="10.7109375" style="18" bestFit="1" customWidth="1"/>
    <col min="15364" max="15364" width="8.7109375" style="18" customWidth="1"/>
    <col min="15365" max="15365" width="59.28515625" style="18" customWidth="1"/>
    <col min="15366" max="15366" width="7.28515625" style="18" customWidth="1"/>
    <col min="15367" max="15367" width="9.7109375" style="18" bestFit="1" customWidth="1"/>
    <col min="15368" max="15368" width="14.28515625" style="18" customWidth="1"/>
    <col min="15369" max="15369" width="16" style="18" customWidth="1"/>
    <col min="15370" max="15370" width="13.7109375" style="18" customWidth="1"/>
    <col min="15371" max="15371" width="14.28515625" style="18" customWidth="1"/>
    <col min="15372" max="15617" width="9.140625" style="18"/>
    <col min="15618" max="15618" width="7.85546875" style="18" customWidth="1"/>
    <col min="15619" max="15619" width="10.7109375" style="18" bestFit="1" customWidth="1"/>
    <col min="15620" max="15620" width="8.7109375" style="18" customWidth="1"/>
    <col min="15621" max="15621" width="59.28515625" style="18" customWidth="1"/>
    <col min="15622" max="15622" width="7.28515625" style="18" customWidth="1"/>
    <col min="15623" max="15623" width="9.7109375" style="18" bestFit="1" customWidth="1"/>
    <col min="15624" max="15624" width="14.28515625" style="18" customWidth="1"/>
    <col min="15625" max="15625" width="16" style="18" customWidth="1"/>
    <col min="15626" max="15626" width="13.7109375" style="18" customWidth="1"/>
    <col min="15627" max="15627" width="14.28515625" style="18" customWidth="1"/>
    <col min="15628" max="15873" width="9.140625" style="18"/>
    <col min="15874" max="15874" width="7.85546875" style="18" customWidth="1"/>
    <col min="15875" max="15875" width="10.7109375" style="18" bestFit="1" customWidth="1"/>
    <col min="15876" max="15876" width="8.7109375" style="18" customWidth="1"/>
    <col min="15877" max="15877" width="59.28515625" style="18" customWidth="1"/>
    <col min="15878" max="15878" width="7.28515625" style="18" customWidth="1"/>
    <col min="15879" max="15879" width="9.7109375" style="18" bestFit="1" customWidth="1"/>
    <col min="15880" max="15880" width="14.28515625" style="18" customWidth="1"/>
    <col min="15881" max="15881" width="16" style="18" customWidth="1"/>
    <col min="15882" max="15882" width="13.7109375" style="18" customWidth="1"/>
    <col min="15883" max="15883" width="14.28515625" style="18" customWidth="1"/>
    <col min="15884" max="16129" width="9.140625" style="18"/>
    <col min="16130" max="16130" width="7.85546875" style="18" customWidth="1"/>
    <col min="16131" max="16131" width="10.7109375" style="18" bestFit="1" customWidth="1"/>
    <col min="16132" max="16132" width="8.7109375" style="18" customWidth="1"/>
    <col min="16133" max="16133" width="59.28515625" style="18" customWidth="1"/>
    <col min="16134" max="16134" width="7.28515625" style="18" customWidth="1"/>
    <col min="16135" max="16135" width="9.7109375" style="18" bestFit="1" customWidth="1"/>
    <col min="16136" max="16136" width="14.28515625" style="18" customWidth="1"/>
    <col min="16137" max="16137" width="16" style="18" customWidth="1"/>
    <col min="16138" max="16138" width="13.7109375" style="18" customWidth="1"/>
    <col min="16139" max="16139" width="14.28515625" style="18" customWidth="1"/>
    <col min="16140" max="16384" width="9.140625" style="18"/>
  </cols>
  <sheetData>
    <row r="1" spans="1:13" s="2" customFormat="1" ht="20.25" customHeight="1" x14ac:dyDescent="0.3">
      <c r="A1" s="1"/>
      <c r="C1" s="151" t="s">
        <v>25</v>
      </c>
      <c r="D1" s="151"/>
      <c r="E1" s="151"/>
      <c r="F1" s="151"/>
      <c r="G1" s="151"/>
      <c r="H1" s="151"/>
      <c r="I1" s="151"/>
      <c r="J1" s="62"/>
      <c r="K1" s="62"/>
      <c r="L1" s="62"/>
    </row>
    <row r="2" spans="1:13" s="2" customFormat="1" ht="15.75" x14ac:dyDescent="0.25">
      <c r="A2" s="3"/>
      <c r="C2" s="156" t="s">
        <v>26</v>
      </c>
      <c r="D2" s="156"/>
      <c r="E2" s="156"/>
      <c r="F2" s="156"/>
      <c r="G2" s="156"/>
      <c r="H2" s="156"/>
      <c r="I2" s="156"/>
      <c r="J2" s="63"/>
      <c r="K2" s="63"/>
      <c r="L2" s="63"/>
    </row>
    <row r="3" spans="1:13" s="2" customFormat="1" ht="15" x14ac:dyDescent="0.25">
      <c r="A3" s="3"/>
      <c r="B3" s="3"/>
      <c r="C3" s="3"/>
      <c r="D3" s="3"/>
      <c r="E3" s="4"/>
      <c r="F3" s="42"/>
      <c r="G3" s="118"/>
      <c r="H3" s="3"/>
      <c r="I3" s="3"/>
      <c r="J3" s="5"/>
      <c r="K3" s="3"/>
    </row>
    <row r="4" spans="1:13" s="2" customFormat="1" ht="15" x14ac:dyDescent="0.25">
      <c r="B4" s="61"/>
      <c r="C4" s="61" t="s">
        <v>1</v>
      </c>
      <c r="D4" s="61"/>
      <c r="E4" s="61"/>
      <c r="F4" s="61"/>
      <c r="G4" s="119"/>
      <c r="H4" s="61"/>
      <c r="I4" s="61"/>
      <c r="J4" s="61"/>
      <c r="K4" s="61"/>
    </row>
    <row r="5" spans="1:13" s="2" customFormat="1" ht="15" x14ac:dyDescent="0.25">
      <c r="B5" s="61"/>
      <c r="C5" s="61"/>
      <c r="D5" s="61"/>
      <c r="E5" s="61"/>
      <c r="F5" s="61"/>
      <c r="G5" s="119"/>
      <c r="H5" s="61"/>
      <c r="I5" s="61"/>
      <c r="J5" s="61"/>
      <c r="K5" s="61"/>
    </row>
    <row r="6" spans="1:13" s="2" customFormat="1" ht="3" customHeight="1" x14ac:dyDescent="0.25">
      <c r="A6" s="6"/>
      <c r="B6" s="6"/>
      <c r="C6" s="6"/>
      <c r="D6" s="6"/>
      <c r="E6" s="6"/>
      <c r="F6" s="43"/>
      <c r="G6" s="120"/>
      <c r="H6" s="6"/>
      <c r="I6" s="6"/>
      <c r="J6" s="6"/>
      <c r="K6" s="6"/>
    </row>
    <row r="7" spans="1:13" s="2" customFormat="1" ht="15" x14ac:dyDescent="0.25">
      <c r="A7" s="7" t="s">
        <v>43</v>
      </c>
      <c r="E7" s="40"/>
      <c r="F7" s="7"/>
      <c r="G7" s="121"/>
      <c r="H7" s="8"/>
      <c r="I7" s="8"/>
      <c r="J7" s="5"/>
      <c r="K7" s="9"/>
    </row>
    <row r="8" spans="1:13" s="2" customFormat="1" ht="15" x14ac:dyDescent="0.25">
      <c r="A8" s="7" t="s">
        <v>42</v>
      </c>
      <c r="D8" s="8"/>
      <c r="E8" s="40"/>
      <c r="F8" s="10"/>
      <c r="G8" s="121"/>
      <c r="H8" s="8"/>
      <c r="I8" s="8"/>
      <c r="J8" s="5"/>
      <c r="K8" s="9"/>
    </row>
    <row r="9" spans="1:13" s="2" customFormat="1" ht="15" x14ac:dyDescent="0.25">
      <c r="A9" s="2" t="s">
        <v>53</v>
      </c>
      <c r="D9" s="41"/>
      <c r="E9" s="57"/>
      <c r="F9" s="57"/>
      <c r="G9" s="118"/>
      <c r="H9" s="139" t="s">
        <v>40</v>
      </c>
      <c r="I9" s="140">
        <v>0.26750000000000002</v>
      </c>
      <c r="J9" s="5"/>
      <c r="K9" s="3"/>
    </row>
    <row r="10" spans="1:13" s="2" customFormat="1" ht="3" customHeight="1" x14ac:dyDescent="0.25">
      <c r="A10" s="3"/>
      <c r="B10" s="3"/>
      <c r="C10" s="3"/>
      <c r="D10" s="11"/>
      <c r="E10" s="4"/>
      <c r="F10" s="42"/>
      <c r="G10" s="118"/>
      <c r="H10" s="3"/>
      <c r="I10" s="3"/>
      <c r="J10" s="5"/>
      <c r="K10" s="3"/>
    </row>
    <row r="11" spans="1:13" s="2" customFormat="1" ht="3" customHeight="1" x14ac:dyDescent="0.25">
      <c r="A11" s="3"/>
      <c r="B11" s="3"/>
      <c r="C11" s="3"/>
      <c r="D11" s="11"/>
      <c r="E11" s="56"/>
      <c r="F11" s="42"/>
      <c r="G11" s="118"/>
      <c r="H11" s="3"/>
      <c r="I11" s="3"/>
      <c r="J11" s="5"/>
      <c r="K11" s="3"/>
    </row>
    <row r="12" spans="1:13" s="2" customFormat="1" ht="15" x14ac:dyDescent="0.25">
      <c r="A12" s="153" t="s">
        <v>2</v>
      </c>
      <c r="B12" s="153"/>
      <c r="C12" s="153"/>
      <c r="D12" s="153"/>
      <c r="E12" s="153"/>
      <c r="F12" s="153"/>
      <c r="G12" s="153"/>
      <c r="H12" s="153"/>
      <c r="I12" s="153"/>
      <c r="J12" s="5"/>
      <c r="K12" s="9"/>
    </row>
    <row r="13" spans="1:13" s="2" customFormat="1" ht="15.75" thickBot="1" x14ac:dyDescent="0.3">
      <c r="A13" s="56"/>
      <c r="B13" s="56"/>
      <c r="C13" s="56"/>
      <c r="D13" s="56"/>
      <c r="E13" s="56"/>
      <c r="F13" s="56"/>
      <c r="G13" s="122"/>
      <c r="H13" s="94"/>
      <c r="I13" s="56"/>
      <c r="J13" s="5"/>
      <c r="K13" s="9"/>
    </row>
    <row r="14" spans="1:13" s="14" customFormat="1" ht="30" customHeight="1" thickBot="1" x14ac:dyDescent="0.3">
      <c r="A14" s="49" t="s">
        <v>3</v>
      </c>
      <c r="B14" s="68" t="s">
        <v>4</v>
      </c>
      <c r="C14" s="50" t="s">
        <v>5</v>
      </c>
      <c r="D14" s="50" t="s">
        <v>6</v>
      </c>
      <c r="E14" s="50" t="s">
        <v>7</v>
      </c>
      <c r="F14" s="51" t="s">
        <v>8</v>
      </c>
      <c r="G14" s="123" t="s">
        <v>30</v>
      </c>
      <c r="H14" s="98" t="s">
        <v>31</v>
      </c>
      <c r="I14" s="55" t="s">
        <v>0</v>
      </c>
      <c r="J14" s="12"/>
      <c r="K14" s="13" t="s">
        <v>9</v>
      </c>
      <c r="M14" s="15" t="s">
        <v>10</v>
      </c>
    </row>
    <row r="15" spans="1:13" s="14" customFormat="1" ht="15" customHeight="1" x14ac:dyDescent="0.25">
      <c r="A15" s="106"/>
      <c r="B15" s="112"/>
      <c r="C15" s="107"/>
      <c r="D15" s="108" t="s">
        <v>39</v>
      </c>
      <c r="E15" s="107"/>
      <c r="F15" s="109"/>
      <c r="G15" s="124"/>
      <c r="H15" s="110"/>
      <c r="I15" s="111"/>
      <c r="J15" s="12"/>
      <c r="K15" s="13"/>
      <c r="M15" s="58"/>
    </row>
    <row r="16" spans="1:13" ht="15" x14ac:dyDescent="0.25">
      <c r="A16" s="84" t="s">
        <v>54</v>
      </c>
      <c r="B16" s="113" t="s">
        <v>35</v>
      </c>
      <c r="C16" s="81">
        <v>1</v>
      </c>
      <c r="D16" s="92" t="s">
        <v>36</v>
      </c>
      <c r="E16" s="81" t="s">
        <v>28</v>
      </c>
      <c r="F16" s="82">
        <v>82.98</v>
      </c>
      <c r="G16" s="125">
        <v>190.47</v>
      </c>
      <c r="H16" s="95">
        <f>G16*(1+$I$9)</f>
        <v>241.420725</v>
      </c>
      <c r="I16" s="83">
        <f>H16*F16</f>
        <v>20033.091760500003</v>
      </c>
      <c r="K16" s="17"/>
      <c r="M16" s="19"/>
    </row>
    <row r="17" spans="1:14" ht="15" x14ac:dyDescent="0.25">
      <c r="A17" s="84" t="s">
        <v>32</v>
      </c>
      <c r="B17" s="113">
        <v>88489</v>
      </c>
      <c r="C17" s="81">
        <v>2</v>
      </c>
      <c r="D17" s="92" t="s">
        <v>41</v>
      </c>
      <c r="E17" s="81" t="s">
        <v>28</v>
      </c>
      <c r="F17" s="82">
        <v>236.63</v>
      </c>
      <c r="G17" s="125">
        <v>9.7200000000000006</v>
      </c>
      <c r="H17" s="95">
        <f>G17*(1+$I$9)</f>
        <v>12.320100000000002</v>
      </c>
      <c r="I17" s="83">
        <f>H17*F17</f>
        <v>2915.3052630000002</v>
      </c>
      <c r="K17" s="17"/>
      <c r="M17" s="19"/>
    </row>
    <row r="18" spans="1:14" ht="26.25" x14ac:dyDescent="0.25">
      <c r="A18" s="84" t="s">
        <v>32</v>
      </c>
      <c r="B18" s="113">
        <v>87260</v>
      </c>
      <c r="C18" s="81">
        <v>3</v>
      </c>
      <c r="D18" s="92" t="s">
        <v>46</v>
      </c>
      <c r="E18" s="81" t="s">
        <v>28</v>
      </c>
      <c r="F18" s="82">
        <v>182.25</v>
      </c>
      <c r="G18" s="125">
        <v>94.76</v>
      </c>
      <c r="H18" s="95">
        <f>G18*(1+$I$9)</f>
        <v>120.10830000000001</v>
      </c>
      <c r="I18" s="83">
        <f>H18*F18</f>
        <v>21889.737675000004</v>
      </c>
      <c r="K18" s="17"/>
      <c r="M18" s="19"/>
    </row>
    <row r="19" spans="1:14" ht="15" x14ac:dyDescent="0.25">
      <c r="A19" s="84" t="s">
        <v>32</v>
      </c>
      <c r="B19" s="113" t="s">
        <v>51</v>
      </c>
      <c r="C19" s="81">
        <v>4</v>
      </c>
      <c r="D19" s="92" t="s">
        <v>52</v>
      </c>
      <c r="E19" s="81" t="s">
        <v>28</v>
      </c>
      <c r="F19" s="82">
        <f>3.85*0.4+3.85*0.25</f>
        <v>2.5024999999999999</v>
      </c>
      <c r="G19" s="125">
        <v>707.23</v>
      </c>
      <c r="H19" s="95">
        <f>G19*(1+$I$9)</f>
        <v>896.41402500000004</v>
      </c>
      <c r="I19" s="83">
        <f>F19*H19</f>
        <v>2243.2760975625001</v>
      </c>
      <c r="K19" s="17"/>
      <c r="M19" s="19"/>
    </row>
    <row r="20" spans="1:14" ht="15" x14ac:dyDescent="0.25">
      <c r="A20" s="100"/>
      <c r="B20" s="114"/>
      <c r="C20" s="101"/>
      <c r="D20" s="102" t="s">
        <v>27</v>
      </c>
      <c r="E20" s="101"/>
      <c r="F20" s="103"/>
      <c r="G20" s="126"/>
      <c r="H20" s="104"/>
      <c r="I20" s="105"/>
      <c r="K20" s="17"/>
      <c r="M20" s="19"/>
    </row>
    <row r="21" spans="1:14" ht="15" x14ac:dyDescent="0.25">
      <c r="A21" s="84" t="s">
        <v>54</v>
      </c>
      <c r="B21" s="113" t="s">
        <v>44</v>
      </c>
      <c r="C21" s="81">
        <v>5</v>
      </c>
      <c r="D21" s="92" t="s">
        <v>47</v>
      </c>
      <c r="E21" s="81" t="s">
        <v>28</v>
      </c>
      <c r="F21" s="82">
        <f>68*2.5-F22</f>
        <v>164</v>
      </c>
      <c r="G21" s="125">
        <v>244.63</v>
      </c>
      <c r="H21" s="95">
        <f t="shared" ref="H21:H24" si="0">G21*(1+$I$9)</f>
        <v>310.06852500000002</v>
      </c>
      <c r="I21" s="83">
        <f t="shared" ref="I21:I24" si="1">H21*F21</f>
        <v>50851.238100000002</v>
      </c>
      <c r="K21" s="17"/>
      <c r="M21" s="19"/>
    </row>
    <row r="22" spans="1:14" ht="15" x14ac:dyDescent="0.25">
      <c r="A22" s="84" t="s">
        <v>54</v>
      </c>
      <c r="B22" s="113" t="s">
        <v>45</v>
      </c>
      <c r="C22" s="81">
        <v>6</v>
      </c>
      <c r="D22" s="92" t="s">
        <v>48</v>
      </c>
      <c r="E22" s="81" t="s">
        <v>28</v>
      </c>
      <c r="F22" s="82">
        <f>1.2*2.5*2</f>
        <v>6</v>
      </c>
      <c r="G22" s="125">
        <v>335.19</v>
      </c>
      <c r="H22" s="95">
        <f t="shared" si="0"/>
        <v>424.85332500000004</v>
      </c>
      <c r="I22" s="83">
        <f t="shared" si="1"/>
        <v>2549.1199500000002</v>
      </c>
      <c r="K22" s="17"/>
      <c r="M22" s="19"/>
    </row>
    <row r="23" spans="1:14" ht="15" customHeight="1" x14ac:dyDescent="0.25">
      <c r="A23" s="84" t="s">
        <v>54</v>
      </c>
      <c r="B23" s="113" t="s">
        <v>34</v>
      </c>
      <c r="C23" s="81">
        <v>7</v>
      </c>
      <c r="D23" s="99" t="s">
        <v>49</v>
      </c>
      <c r="E23" s="81" t="s">
        <v>28</v>
      </c>
      <c r="F23" s="82">
        <f>3*2</f>
        <v>6</v>
      </c>
      <c r="G23" s="125">
        <v>411.41</v>
      </c>
      <c r="H23" s="95">
        <f t="shared" si="0"/>
        <v>521.46217500000012</v>
      </c>
      <c r="I23" s="83">
        <f t="shared" si="1"/>
        <v>3128.7730500000007</v>
      </c>
      <c r="K23" s="17"/>
      <c r="M23" s="19"/>
    </row>
    <row r="24" spans="1:14" ht="26.25" x14ac:dyDescent="0.25">
      <c r="A24" s="84" t="s">
        <v>32</v>
      </c>
      <c r="B24" s="113">
        <v>85172</v>
      </c>
      <c r="C24" s="81">
        <v>8</v>
      </c>
      <c r="D24" s="92" t="s">
        <v>33</v>
      </c>
      <c r="E24" s="81" t="s">
        <v>29</v>
      </c>
      <c r="F24" s="82">
        <f>200.86-68-3</f>
        <v>129.86000000000001</v>
      </c>
      <c r="G24" s="125">
        <v>89.87</v>
      </c>
      <c r="H24" s="95">
        <f t="shared" si="0"/>
        <v>113.91022500000001</v>
      </c>
      <c r="I24" s="83">
        <f t="shared" si="1"/>
        <v>14792.381818500004</v>
      </c>
      <c r="K24" s="17"/>
      <c r="M24" s="19"/>
    </row>
    <row r="25" spans="1:14" ht="15.75" thickBot="1" x14ac:dyDescent="0.3">
      <c r="A25" s="91" t="s">
        <v>37</v>
      </c>
      <c r="B25" s="115" t="s">
        <v>38</v>
      </c>
      <c r="C25" s="79">
        <v>9</v>
      </c>
      <c r="D25" s="69" t="s">
        <v>50</v>
      </c>
      <c r="E25" s="79" t="s">
        <v>29</v>
      </c>
      <c r="F25" s="80">
        <v>200</v>
      </c>
      <c r="G25" s="127">
        <v>40</v>
      </c>
      <c r="H25" s="95">
        <v>40</v>
      </c>
      <c r="I25" s="67">
        <f>H25*F25</f>
        <v>8000</v>
      </c>
      <c r="K25" s="17"/>
      <c r="M25" s="19"/>
    </row>
    <row r="26" spans="1:14" s="2" customFormat="1" ht="23.25" customHeight="1" thickBot="1" x14ac:dyDescent="0.3">
      <c r="B26" s="72"/>
      <c r="C26" s="73"/>
      <c r="D26" s="74" t="s">
        <v>24</v>
      </c>
      <c r="E26" s="75"/>
      <c r="F26" s="76"/>
      <c r="G26" s="154">
        <f>SUM(I15:I25)</f>
        <v>126402.92371456251</v>
      </c>
      <c r="H26" s="154"/>
      <c r="I26" s="155"/>
      <c r="J26" s="5"/>
      <c r="K26" s="9"/>
      <c r="M26" s="20"/>
      <c r="N26" s="2">
        <f>(7000+8000+9000)/3</f>
        <v>8000</v>
      </c>
    </row>
    <row r="27" spans="1:14" x14ac:dyDescent="0.2">
      <c r="A27" s="21"/>
      <c r="B27" s="22"/>
      <c r="C27" s="23"/>
      <c r="D27" s="24"/>
      <c r="E27" s="25"/>
      <c r="F27" s="44"/>
      <c r="G27" s="128"/>
      <c r="H27" s="26"/>
      <c r="I27" s="27"/>
      <c r="K27" s="26"/>
    </row>
    <row r="28" spans="1:14" hidden="1" x14ac:dyDescent="0.2">
      <c r="A28" s="22"/>
      <c r="B28" s="22"/>
      <c r="C28" s="22"/>
      <c r="D28" s="22"/>
      <c r="E28" s="25"/>
      <c r="F28" s="44"/>
      <c r="G28" s="128"/>
      <c r="H28" s="26"/>
      <c r="K28" s="26"/>
    </row>
    <row r="29" spans="1:14" hidden="1" x14ac:dyDescent="0.2">
      <c r="A29" s="153" t="s">
        <v>20</v>
      </c>
      <c r="B29" s="153"/>
      <c r="C29" s="153"/>
      <c r="D29" s="153"/>
      <c r="E29" s="153"/>
      <c r="F29" s="153"/>
      <c r="G29" s="153"/>
      <c r="H29" s="153"/>
      <c r="I29" s="153"/>
      <c r="K29" s="26"/>
    </row>
    <row r="30" spans="1:14" ht="15" hidden="1" thickBot="1" x14ac:dyDescent="0.25">
      <c r="A30" s="22"/>
      <c r="B30" s="22"/>
      <c r="C30" s="22"/>
      <c r="D30" s="22"/>
      <c r="E30" s="25"/>
      <c r="F30" s="44"/>
      <c r="G30" s="128"/>
      <c r="H30" s="26"/>
      <c r="K30" s="26"/>
    </row>
    <row r="31" spans="1:14" ht="15" hidden="1" thickBot="1" x14ac:dyDescent="0.25">
      <c r="A31" s="49" t="s">
        <v>3</v>
      </c>
      <c r="B31" s="50" t="s">
        <v>4</v>
      </c>
      <c r="C31" s="50" t="s">
        <v>5</v>
      </c>
      <c r="D31" s="50" t="s">
        <v>6</v>
      </c>
      <c r="E31" s="50" t="s">
        <v>7</v>
      </c>
      <c r="F31" s="51" t="s">
        <v>8</v>
      </c>
      <c r="G31" s="129" t="s">
        <v>14</v>
      </c>
      <c r="H31" s="68"/>
      <c r="I31" s="55" t="s">
        <v>0</v>
      </c>
      <c r="K31" s="26"/>
    </row>
    <row r="32" spans="1:14" ht="25.5" hidden="1" x14ac:dyDescent="0.2">
      <c r="A32" s="85"/>
      <c r="B32" s="86"/>
      <c r="C32" s="77">
        <v>6</v>
      </c>
      <c r="D32" s="60" t="s">
        <v>15</v>
      </c>
      <c r="E32" s="52" t="s">
        <v>16</v>
      </c>
      <c r="F32" s="54">
        <v>1</v>
      </c>
      <c r="G32" s="130"/>
      <c r="H32" s="96"/>
      <c r="I32" s="59"/>
      <c r="K32" s="26"/>
    </row>
    <row r="33" spans="1:12" hidden="1" x14ac:dyDescent="0.2">
      <c r="A33" s="87"/>
      <c r="B33" s="88"/>
      <c r="C33" s="78">
        <v>7</v>
      </c>
      <c r="D33" s="53" t="s">
        <v>17</v>
      </c>
      <c r="E33" s="52" t="s">
        <v>13</v>
      </c>
      <c r="F33" s="54">
        <v>1</v>
      </c>
      <c r="G33" s="130"/>
      <c r="H33" s="96"/>
      <c r="I33" s="59"/>
      <c r="K33" s="26"/>
    </row>
    <row r="34" spans="1:12" ht="15" hidden="1" thickBot="1" x14ac:dyDescent="0.25">
      <c r="A34" s="89"/>
      <c r="B34" s="90"/>
      <c r="C34" s="79">
        <v>8</v>
      </c>
      <c r="D34" s="64" t="s">
        <v>18</v>
      </c>
      <c r="E34" s="65" t="s">
        <v>19</v>
      </c>
      <c r="F34" s="66">
        <v>1</v>
      </c>
      <c r="G34" s="131"/>
      <c r="H34" s="97"/>
      <c r="I34" s="67"/>
      <c r="K34" s="26"/>
    </row>
    <row r="35" spans="1:12" x14ac:dyDescent="0.2">
      <c r="A35" s="22"/>
      <c r="B35" s="22"/>
      <c r="C35" s="22"/>
      <c r="D35" s="22"/>
      <c r="E35" s="25"/>
      <c r="F35" s="44"/>
      <c r="G35" s="128"/>
      <c r="H35" s="26"/>
      <c r="K35" s="26"/>
    </row>
    <row r="36" spans="1:12" x14ac:dyDescent="0.2">
      <c r="A36" s="157" t="s">
        <v>55</v>
      </c>
      <c r="B36" s="157"/>
      <c r="C36" s="157"/>
      <c r="D36" s="157"/>
      <c r="E36" s="157"/>
      <c r="F36" s="157"/>
      <c r="G36" s="157"/>
      <c r="H36" s="157"/>
      <c r="I36" s="157"/>
      <c r="K36" s="26"/>
    </row>
    <row r="37" spans="1:12" x14ac:dyDescent="0.2">
      <c r="A37" s="157"/>
      <c r="B37" s="157"/>
      <c r="C37" s="157"/>
      <c r="D37" s="157"/>
      <c r="E37" s="157"/>
      <c r="F37" s="157"/>
      <c r="G37" s="157"/>
      <c r="H37" s="157"/>
      <c r="I37" s="157"/>
      <c r="K37" s="26"/>
    </row>
    <row r="38" spans="1:12" x14ac:dyDescent="0.2">
      <c r="A38" s="22"/>
      <c r="B38" s="22"/>
      <c r="C38" s="22"/>
      <c r="D38" s="22"/>
      <c r="E38" s="25"/>
      <c r="F38" s="44"/>
      <c r="G38" s="128"/>
      <c r="H38" s="26"/>
      <c r="K38" s="26"/>
    </row>
    <row r="39" spans="1:12" x14ac:dyDescent="0.2">
      <c r="A39" s="18" t="s">
        <v>23</v>
      </c>
      <c r="D39" s="28"/>
      <c r="E39" s="28"/>
      <c r="F39" s="45"/>
      <c r="G39" s="132"/>
      <c r="H39" s="28"/>
      <c r="I39" s="45" t="s">
        <v>23</v>
      </c>
      <c r="J39" s="28"/>
      <c r="K39" s="28"/>
      <c r="L39" s="28"/>
    </row>
    <row r="40" spans="1:12" x14ac:dyDescent="0.2">
      <c r="A40" s="70" t="s">
        <v>11</v>
      </c>
      <c r="E40" s="70"/>
      <c r="F40" s="70"/>
      <c r="G40" s="133"/>
      <c r="H40" s="70"/>
      <c r="I40" s="45" t="s">
        <v>21</v>
      </c>
      <c r="J40" s="28"/>
      <c r="K40" s="28"/>
      <c r="L40" s="28"/>
    </row>
    <row r="41" spans="1:12" x14ac:dyDescent="0.2">
      <c r="A41" s="71" t="s">
        <v>12</v>
      </c>
      <c r="E41" s="71"/>
      <c r="F41" s="71"/>
      <c r="G41" s="134"/>
      <c r="H41" s="71"/>
      <c r="I41" s="45" t="s">
        <v>22</v>
      </c>
      <c r="J41" s="28"/>
      <c r="K41" s="28"/>
      <c r="L41" s="28"/>
    </row>
    <row r="42" spans="1:12" x14ac:dyDescent="0.2">
      <c r="D42" s="152"/>
      <c r="E42" s="152"/>
      <c r="F42" s="152"/>
      <c r="G42" s="152"/>
      <c r="H42" s="93"/>
      <c r="I42" s="28"/>
      <c r="J42" s="28"/>
      <c r="K42" s="28"/>
      <c r="L42" s="28"/>
    </row>
    <row r="43" spans="1:12" x14ac:dyDescent="0.2">
      <c r="A43" s="29"/>
      <c r="B43" s="29"/>
      <c r="C43" s="29"/>
      <c r="D43" s="1"/>
      <c r="E43" s="25"/>
      <c r="F43" s="44"/>
      <c r="G43" s="128"/>
      <c r="H43" s="26"/>
      <c r="I43" s="26"/>
      <c r="K43" s="26"/>
    </row>
    <row r="44" spans="1:12" x14ac:dyDescent="0.2">
      <c r="A44" s="30"/>
      <c r="B44" s="30"/>
      <c r="C44" s="30"/>
      <c r="D44" s="31"/>
      <c r="E44" s="32"/>
      <c r="F44" s="46"/>
      <c r="G44" s="135"/>
      <c r="H44" s="33"/>
      <c r="I44" s="33"/>
      <c r="K44" s="33"/>
    </row>
    <row r="45" spans="1:12" x14ac:dyDescent="0.2">
      <c r="A45" s="30"/>
      <c r="B45" s="30"/>
      <c r="C45" s="30"/>
      <c r="D45" s="31"/>
      <c r="E45" s="32"/>
      <c r="F45" s="46"/>
      <c r="G45" s="135"/>
      <c r="H45" s="33"/>
      <c r="I45" s="33"/>
      <c r="K45" s="33"/>
    </row>
    <row r="46" spans="1:12" x14ac:dyDescent="0.2">
      <c r="A46" s="30"/>
      <c r="B46" s="30"/>
      <c r="C46" s="30"/>
      <c r="D46" s="31"/>
      <c r="E46" s="32"/>
      <c r="F46" s="46"/>
      <c r="G46" s="135"/>
      <c r="H46" s="33"/>
      <c r="I46" s="33"/>
      <c r="K46" s="33"/>
    </row>
    <row r="47" spans="1:12" x14ac:dyDescent="0.2">
      <c r="A47" s="30"/>
      <c r="B47" s="30"/>
      <c r="C47" s="30"/>
      <c r="D47" s="31"/>
      <c r="E47" s="32"/>
      <c r="F47" s="46"/>
      <c r="G47" s="135"/>
      <c r="H47" s="33"/>
      <c r="I47" s="33"/>
      <c r="K47" s="33"/>
    </row>
    <row r="48" spans="1:12" x14ac:dyDescent="0.2">
      <c r="A48" s="30"/>
      <c r="B48" s="30"/>
      <c r="C48" s="30"/>
      <c r="D48" s="31"/>
      <c r="E48" s="32"/>
      <c r="F48" s="46"/>
      <c r="G48" s="135"/>
      <c r="H48" s="33"/>
      <c r="I48" s="33"/>
      <c r="K48" s="33"/>
    </row>
    <row r="49" spans="1:11" x14ac:dyDescent="0.2">
      <c r="A49" s="30"/>
      <c r="B49" s="30"/>
      <c r="C49" s="30"/>
      <c r="D49" s="31"/>
      <c r="E49" s="32"/>
      <c r="F49" s="46"/>
      <c r="G49" s="135"/>
      <c r="H49" s="33"/>
      <c r="I49" s="33"/>
      <c r="K49" s="33"/>
    </row>
    <row r="50" spans="1:11" x14ac:dyDescent="0.2">
      <c r="A50" s="30"/>
      <c r="B50" s="30"/>
      <c r="C50" s="30"/>
      <c r="D50" s="31"/>
      <c r="E50" s="32"/>
      <c r="F50" s="46"/>
      <c r="G50" s="135"/>
      <c r="H50" s="33"/>
      <c r="I50" s="33"/>
      <c r="K50" s="33"/>
    </row>
    <row r="51" spans="1:11" x14ac:dyDescent="0.2">
      <c r="A51" s="30"/>
      <c r="B51" s="30"/>
      <c r="C51" s="30"/>
      <c r="D51" s="31"/>
      <c r="E51" s="32"/>
      <c r="F51" s="46"/>
      <c r="G51" s="135"/>
      <c r="H51" s="33"/>
      <c r="I51" s="33"/>
      <c r="K51" s="33"/>
    </row>
    <row r="52" spans="1:11" x14ac:dyDescent="0.2">
      <c r="A52" s="30"/>
      <c r="B52" s="30"/>
      <c r="C52" s="30"/>
      <c r="D52" s="31"/>
      <c r="E52" s="32"/>
      <c r="F52" s="46"/>
      <c r="G52" s="135"/>
      <c r="H52" s="33"/>
      <c r="I52" s="33"/>
      <c r="K52" s="33"/>
    </row>
    <row r="53" spans="1:11" x14ac:dyDescent="0.2">
      <c r="A53" s="30"/>
      <c r="B53" s="30"/>
      <c r="C53" s="30"/>
      <c r="D53" s="31"/>
      <c r="E53" s="32"/>
      <c r="F53" s="46"/>
      <c r="G53" s="135"/>
      <c r="H53" s="33"/>
      <c r="I53" s="33"/>
      <c r="K53" s="33"/>
    </row>
    <row r="54" spans="1:11" x14ac:dyDescent="0.2">
      <c r="A54" s="30"/>
      <c r="B54" s="30"/>
      <c r="C54" s="30"/>
      <c r="D54" s="31"/>
      <c r="E54" s="32"/>
      <c r="F54" s="46"/>
      <c r="G54" s="135"/>
      <c r="H54" s="33"/>
      <c r="I54" s="33"/>
      <c r="K54" s="33"/>
    </row>
    <row r="55" spans="1:11" x14ac:dyDescent="0.2">
      <c r="A55" s="30"/>
      <c r="B55" s="30"/>
      <c r="C55" s="30"/>
      <c r="D55" s="31"/>
      <c r="E55" s="32"/>
      <c r="F55" s="46"/>
      <c r="G55" s="135"/>
      <c r="H55" s="33"/>
      <c r="I55" s="33"/>
      <c r="K55" s="33"/>
    </row>
    <row r="56" spans="1:11" x14ac:dyDescent="0.2">
      <c r="A56" s="30"/>
      <c r="B56" s="30"/>
      <c r="C56" s="30"/>
      <c r="D56" s="31"/>
      <c r="E56" s="32"/>
      <c r="F56" s="46"/>
      <c r="G56" s="135"/>
      <c r="H56" s="33"/>
      <c r="I56" s="33"/>
      <c r="K56" s="33"/>
    </row>
    <row r="57" spans="1:11" x14ac:dyDescent="0.2">
      <c r="A57" s="30"/>
      <c r="B57" s="30"/>
      <c r="C57" s="30"/>
      <c r="D57" s="31"/>
      <c r="E57" s="32"/>
      <c r="F57" s="46"/>
      <c r="G57" s="135"/>
      <c r="H57" s="33"/>
      <c r="I57" s="33"/>
      <c r="K57" s="33"/>
    </row>
    <row r="58" spans="1:11" x14ac:dyDescent="0.2">
      <c r="A58" s="30"/>
      <c r="B58" s="30"/>
      <c r="C58" s="30"/>
      <c r="D58" s="31"/>
      <c r="E58" s="32"/>
      <c r="F58" s="46"/>
      <c r="G58" s="135"/>
      <c r="H58" s="33"/>
      <c r="I58" s="33"/>
      <c r="K58" s="33"/>
    </row>
    <row r="59" spans="1:11" x14ac:dyDescent="0.2">
      <c r="A59" s="30"/>
      <c r="B59" s="30"/>
      <c r="C59" s="30"/>
      <c r="D59" s="31"/>
      <c r="E59" s="32"/>
      <c r="F59" s="46"/>
      <c r="G59" s="135"/>
      <c r="H59" s="33"/>
      <c r="I59" s="33"/>
      <c r="K59" s="33"/>
    </row>
    <row r="60" spans="1:11" x14ac:dyDescent="0.2">
      <c r="A60" s="30"/>
      <c r="B60" s="30"/>
      <c r="C60" s="30"/>
      <c r="D60" s="31"/>
      <c r="E60" s="32"/>
      <c r="F60" s="46"/>
      <c r="G60" s="135"/>
      <c r="H60" s="33"/>
      <c r="I60" s="33"/>
      <c r="K60" s="33"/>
    </row>
    <row r="61" spans="1:11" x14ac:dyDescent="0.2">
      <c r="A61" s="30"/>
      <c r="B61" s="30"/>
      <c r="C61" s="30"/>
      <c r="D61" s="31"/>
      <c r="E61" s="32"/>
      <c r="F61" s="46"/>
      <c r="G61" s="135"/>
      <c r="H61" s="33"/>
      <c r="I61" s="33"/>
      <c r="K61" s="33"/>
    </row>
    <row r="62" spans="1:11" x14ac:dyDescent="0.2">
      <c r="A62" s="30"/>
      <c r="B62" s="30"/>
      <c r="C62" s="30"/>
      <c r="D62" s="31"/>
      <c r="E62" s="32"/>
      <c r="F62" s="46"/>
      <c r="G62" s="135"/>
      <c r="H62" s="33"/>
      <c r="I62" s="33"/>
      <c r="K62" s="33"/>
    </row>
    <row r="63" spans="1:11" x14ac:dyDescent="0.2">
      <c r="A63" s="30"/>
      <c r="B63" s="30"/>
      <c r="C63" s="30"/>
      <c r="D63" s="31"/>
      <c r="E63" s="32"/>
      <c r="F63" s="46"/>
      <c r="G63" s="135"/>
      <c r="H63" s="33"/>
      <c r="I63" s="33"/>
      <c r="K63" s="33"/>
    </row>
    <row r="64" spans="1:11" ht="15" x14ac:dyDescent="0.25">
      <c r="A64" s="30"/>
      <c r="B64" s="30"/>
      <c r="C64" s="30"/>
      <c r="D64" s="34"/>
      <c r="E64" s="32"/>
      <c r="F64" s="46"/>
      <c r="G64" s="135"/>
      <c r="H64" s="33"/>
      <c r="I64" s="33"/>
      <c r="K64" s="33"/>
    </row>
    <row r="65" spans="1:11" x14ac:dyDescent="0.2">
      <c r="A65" s="30"/>
      <c r="B65" s="30"/>
      <c r="C65" s="30"/>
      <c r="D65" s="31"/>
      <c r="E65" s="32"/>
      <c r="F65" s="46"/>
      <c r="G65" s="135"/>
      <c r="H65" s="33"/>
      <c r="I65" s="33"/>
      <c r="K65" s="33"/>
    </row>
    <row r="66" spans="1:11" x14ac:dyDescent="0.2">
      <c r="A66" s="30"/>
      <c r="B66" s="30"/>
      <c r="C66" s="30"/>
      <c r="D66" s="31"/>
      <c r="E66" s="32"/>
      <c r="F66" s="46"/>
      <c r="G66" s="135"/>
      <c r="H66" s="33"/>
      <c r="I66" s="33"/>
      <c r="K66" s="33"/>
    </row>
    <row r="67" spans="1:11" x14ac:dyDescent="0.2">
      <c r="A67" s="30"/>
      <c r="B67" s="30"/>
      <c r="C67" s="30"/>
      <c r="D67" s="31"/>
      <c r="E67" s="32"/>
      <c r="F67" s="46"/>
      <c r="G67" s="135"/>
      <c r="H67" s="33"/>
      <c r="I67" s="33"/>
      <c r="K67" s="33"/>
    </row>
    <row r="68" spans="1:11" x14ac:dyDescent="0.2">
      <c r="A68" s="30"/>
      <c r="B68" s="30"/>
      <c r="C68" s="30"/>
      <c r="D68" s="31"/>
      <c r="E68" s="32"/>
      <c r="F68" s="46"/>
      <c r="G68" s="135"/>
      <c r="H68" s="33"/>
      <c r="I68" s="33"/>
      <c r="K68" s="33"/>
    </row>
    <row r="69" spans="1:11" x14ac:dyDescent="0.2">
      <c r="A69" s="30"/>
      <c r="B69" s="30"/>
      <c r="C69" s="30"/>
      <c r="D69" s="31"/>
      <c r="E69" s="32"/>
      <c r="F69" s="46"/>
      <c r="G69" s="135"/>
      <c r="H69" s="33"/>
      <c r="I69" s="33"/>
      <c r="K69" s="33"/>
    </row>
    <row r="70" spans="1:11" x14ac:dyDescent="0.2">
      <c r="A70" s="30"/>
      <c r="B70" s="30"/>
      <c r="C70" s="30"/>
      <c r="D70" s="31"/>
      <c r="E70" s="32"/>
      <c r="F70" s="46"/>
      <c r="G70" s="135"/>
      <c r="H70" s="33"/>
      <c r="I70" s="33"/>
      <c r="K70" s="33"/>
    </row>
    <row r="71" spans="1:11" x14ac:dyDescent="0.2">
      <c r="A71" s="30"/>
      <c r="B71" s="30"/>
      <c r="C71" s="30"/>
      <c r="D71" s="31"/>
      <c r="E71" s="32"/>
      <c r="F71" s="46"/>
      <c r="G71" s="135"/>
      <c r="H71" s="33"/>
      <c r="I71" s="33"/>
      <c r="K71" s="33"/>
    </row>
    <row r="72" spans="1:11" x14ac:dyDescent="0.2">
      <c r="A72" s="30"/>
      <c r="B72" s="30"/>
      <c r="C72" s="30"/>
      <c r="D72" s="31"/>
      <c r="E72" s="32"/>
      <c r="F72" s="46"/>
      <c r="G72" s="135"/>
      <c r="H72" s="33"/>
      <c r="I72" s="33"/>
      <c r="K72" s="33"/>
    </row>
    <row r="73" spans="1:11" x14ac:dyDescent="0.2">
      <c r="A73" s="30"/>
      <c r="B73" s="30"/>
      <c r="C73" s="30"/>
      <c r="D73" s="31"/>
      <c r="E73" s="32"/>
      <c r="F73" s="46"/>
      <c r="G73" s="135"/>
      <c r="H73" s="33"/>
      <c r="I73" s="33"/>
      <c r="K73" s="33"/>
    </row>
    <row r="74" spans="1:11" x14ac:dyDescent="0.2">
      <c r="A74" s="30"/>
      <c r="B74" s="30"/>
      <c r="C74" s="30"/>
      <c r="D74" s="31"/>
      <c r="E74" s="32"/>
      <c r="F74" s="46"/>
      <c r="G74" s="135"/>
      <c r="H74" s="33"/>
      <c r="I74" s="33"/>
      <c r="K74" s="33"/>
    </row>
    <row r="75" spans="1:11" x14ac:dyDescent="0.2">
      <c r="A75" s="30"/>
      <c r="B75" s="30"/>
      <c r="C75" s="30"/>
      <c r="D75" s="31"/>
      <c r="E75" s="32"/>
      <c r="F75" s="46"/>
      <c r="G75" s="135"/>
      <c r="H75" s="33"/>
      <c r="I75" s="33"/>
      <c r="K75" s="33"/>
    </row>
    <row r="76" spans="1:11" x14ac:dyDescent="0.2">
      <c r="A76" s="30"/>
      <c r="B76" s="30"/>
      <c r="C76" s="30"/>
      <c r="D76" s="31"/>
      <c r="E76" s="32"/>
      <c r="F76" s="46"/>
      <c r="G76" s="135"/>
      <c r="H76" s="33"/>
      <c r="I76" s="33"/>
      <c r="K76" s="33"/>
    </row>
    <row r="77" spans="1:11" x14ac:dyDescent="0.2">
      <c r="A77" s="30"/>
      <c r="B77" s="30"/>
      <c r="C77" s="30"/>
      <c r="D77" s="31"/>
      <c r="E77" s="32"/>
      <c r="F77" s="46"/>
      <c r="G77" s="135"/>
      <c r="H77" s="33"/>
      <c r="I77" s="33"/>
      <c r="K77" s="33"/>
    </row>
    <row r="78" spans="1:11" x14ac:dyDescent="0.2">
      <c r="A78" s="30"/>
      <c r="B78" s="30"/>
      <c r="C78" s="30"/>
      <c r="D78" s="31"/>
      <c r="E78" s="32"/>
      <c r="F78" s="46"/>
      <c r="G78" s="135"/>
      <c r="H78" s="33"/>
      <c r="I78" s="33"/>
      <c r="K78" s="33"/>
    </row>
    <row r="79" spans="1:11" x14ac:dyDescent="0.2">
      <c r="A79" s="30"/>
      <c r="B79" s="30"/>
      <c r="C79" s="30"/>
      <c r="D79" s="31"/>
      <c r="E79" s="32"/>
      <c r="F79" s="46"/>
      <c r="G79" s="135"/>
      <c r="H79" s="33"/>
      <c r="I79" s="33"/>
      <c r="K79" s="33"/>
    </row>
    <row r="80" spans="1:11" x14ac:dyDescent="0.2">
      <c r="A80" s="30"/>
      <c r="B80" s="30"/>
      <c r="C80" s="30"/>
      <c r="D80" s="31"/>
      <c r="E80" s="32"/>
      <c r="F80" s="46"/>
      <c r="G80" s="135"/>
      <c r="H80" s="33"/>
      <c r="I80" s="33"/>
      <c r="K80" s="33"/>
    </row>
    <row r="81" spans="1:11" x14ac:dyDescent="0.2">
      <c r="A81" s="30"/>
      <c r="B81" s="30"/>
      <c r="C81" s="30"/>
      <c r="D81" s="31"/>
      <c r="E81" s="32"/>
      <c r="F81" s="46"/>
      <c r="G81" s="135"/>
      <c r="H81" s="33"/>
      <c r="I81" s="33"/>
      <c r="K81" s="33"/>
    </row>
    <row r="82" spans="1:11" x14ac:dyDescent="0.2">
      <c r="A82" s="30"/>
      <c r="B82" s="30"/>
      <c r="C82" s="30"/>
      <c r="D82" s="31"/>
      <c r="E82" s="32"/>
      <c r="F82" s="46"/>
      <c r="G82" s="135"/>
      <c r="H82" s="33"/>
      <c r="I82" s="33"/>
      <c r="K82" s="33"/>
    </row>
    <row r="83" spans="1:11" x14ac:dyDescent="0.2">
      <c r="A83" s="30"/>
      <c r="B83" s="30"/>
      <c r="C83" s="30"/>
      <c r="D83" s="31"/>
      <c r="E83" s="32"/>
      <c r="F83" s="46"/>
      <c r="G83" s="135"/>
      <c r="H83" s="33"/>
      <c r="I83" s="33"/>
      <c r="K83" s="33"/>
    </row>
    <row r="84" spans="1:11" x14ac:dyDescent="0.2">
      <c r="A84" s="30"/>
      <c r="B84" s="30"/>
      <c r="C84" s="30"/>
      <c r="D84" s="31"/>
      <c r="E84" s="32"/>
      <c r="F84" s="46"/>
      <c r="G84" s="135"/>
      <c r="H84" s="33"/>
      <c r="I84" s="33"/>
      <c r="K84" s="33"/>
    </row>
    <row r="85" spans="1:11" x14ac:dyDescent="0.2">
      <c r="A85" s="30"/>
      <c r="B85" s="30"/>
      <c r="C85" s="30"/>
      <c r="D85" s="31"/>
      <c r="E85" s="32"/>
      <c r="F85" s="46"/>
      <c r="G85" s="135"/>
      <c r="H85" s="33"/>
      <c r="I85" s="33"/>
      <c r="K85" s="33"/>
    </row>
    <row r="86" spans="1:11" x14ac:dyDescent="0.2">
      <c r="A86" s="30"/>
      <c r="B86" s="30"/>
      <c r="C86" s="30"/>
      <c r="D86" s="31"/>
      <c r="E86" s="32"/>
      <c r="F86" s="46"/>
      <c r="G86" s="135"/>
      <c r="H86" s="33"/>
      <c r="I86" s="33"/>
      <c r="K86" s="33"/>
    </row>
    <row r="87" spans="1:11" x14ac:dyDescent="0.2">
      <c r="A87" s="30"/>
      <c r="B87" s="30"/>
      <c r="C87" s="30"/>
      <c r="D87" s="31"/>
      <c r="E87" s="32"/>
      <c r="F87" s="46"/>
      <c r="G87" s="135"/>
      <c r="H87" s="33"/>
      <c r="I87" s="33"/>
      <c r="K87" s="33"/>
    </row>
    <row r="88" spans="1:11" x14ac:dyDescent="0.2">
      <c r="A88" s="30"/>
      <c r="B88" s="30"/>
      <c r="C88" s="30"/>
      <c r="D88" s="31"/>
      <c r="E88" s="32"/>
      <c r="F88" s="46"/>
      <c r="G88" s="135"/>
      <c r="H88" s="33"/>
      <c r="I88" s="33"/>
      <c r="K88" s="33"/>
    </row>
    <row r="89" spans="1:11" x14ac:dyDescent="0.2">
      <c r="A89" s="30"/>
      <c r="B89" s="30"/>
      <c r="C89" s="30"/>
      <c r="D89" s="31"/>
      <c r="E89" s="32"/>
      <c r="F89" s="46"/>
      <c r="G89" s="135"/>
      <c r="H89" s="33"/>
      <c r="I89" s="33"/>
      <c r="K89" s="33"/>
    </row>
    <row r="90" spans="1:11" x14ac:dyDescent="0.2">
      <c r="A90" s="30"/>
      <c r="B90" s="30"/>
      <c r="C90" s="30"/>
      <c r="D90" s="31"/>
      <c r="E90" s="32"/>
      <c r="F90" s="46"/>
      <c r="G90" s="135"/>
      <c r="H90" s="33"/>
      <c r="I90" s="33"/>
      <c r="K90" s="33"/>
    </row>
    <row r="91" spans="1:11" x14ac:dyDescent="0.2">
      <c r="A91" s="30"/>
      <c r="B91" s="30"/>
      <c r="C91" s="30"/>
      <c r="D91" s="31"/>
      <c r="E91" s="32"/>
      <c r="F91" s="46"/>
      <c r="G91" s="135"/>
      <c r="H91" s="33"/>
      <c r="I91" s="33"/>
      <c r="K91" s="33"/>
    </row>
    <row r="92" spans="1:11" ht="15" x14ac:dyDescent="0.25">
      <c r="A92" s="30"/>
      <c r="B92" s="30"/>
      <c r="C92" s="30"/>
      <c r="D92" s="34"/>
      <c r="E92" s="32"/>
      <c r="F92" s="46"/>
      <c r="G92" s="135"/>
      <c r="H92" s="33"/>
      <c r="I92" s="33"/>
      <c r="K92" s="33"/>
    </row>
    <row r="93" spans="1:11" x14ac:dyDescent="0.2">
      <c r="A93" s="30"/>
      <c r="B93" s="30"/>
      <c r="C93" s="30"/>
      <c r="D93" s="31"/>
      <c r="E93" s="32"/>
      <c r="F93" s="46"/>
      <c r="G93" s="135"/>
      <c r="H93" s="33"/>
      <c r="I93" s="33"/>
      <c r="K93" s="33"/>
    </row>
    <row r="94" spans="1:11" x14ac:dyDescent="0.2">
      <c r="A94" s="30"/>
      <c r="B94" s="30"/>
      <c r="C94" s="30"/>
      <c r="D94" s="31"/>
      <c r="E94" s="32"/>
      <c r="F94" s="46"/>
      <c r="G94" s="135"/>
      <c r="H94" s="33"/>
      <c r="I94" s="33"/>
      <c r="K94" s="33"/>
    </row>
    <row r="95" spans="1:11" x14ac:dyDescent="0.2">
      <c r="A95" s="30"/>
      <c r="B95" s="30"/>
      <c r="C95" s="30"/>
      <c r="D95" s="31"/>
      <c r="E95" s="32"/>
      <c r="F95" s="46"/>
      <c r="G95" s="135"/>
      <c r="H95" s="33"/>
      <c r="I95" s="33"/>
      <c r="K95" s="33"/>
    </row>
    <row r="96" spans="1:11" x14ac:dyDescent="0.2">
      <c r="A96" s="30"/>
      <c r="B96" s="30"/>
      <c r="C96" s="30"/>
      <c r="D96" s="31"/>
      <c r="E96" s="32"/>
      <c r="F96" s="46"/>
      <c r="G96" s="135"/>
      <c r="H96" s="33"/>
      <c r="I96" s="33"/>
      <c r="K96" s="33"/>
    </row>
    <row r="97" spans="1:11" x14ac:dyDescent="0.2">
      <c r="A97" s="30"/>
      <c r="B97" s="30"/>
      <c r="C97" s="30"/>
      <c r="D97" s="31"/>
      <c r="E97" s="32"/>
      <c r="F97" s="46"/>
      <c r="G97" s="135"/>
      <c r="H97" s="33"/>
      <c r="I97" s="33"/>
      <c r="K97" s="33"/>
    </row>
    <row r="98" spans="1:11" x14ac:dyDescent="0.2">
      <c r="A98" s="30"/>
      <c r="B98" s="30"/>
      <c r="C98" s="30"/>
      <c r="D98" s="31"/>
      <c r="E98" s="32"/>
      <c r="F98" s="46"/>
      <c r="G98" s="135"/>
      <c r="H98" s="33"/>
      <c r="I98" s="33"/>
      <c r="K98" s="33"/>
    </row>
    <row r="99" spans="1:11" x14ac:dyDescent="0.2">
      <c r="A99" s="30"/>
      <c r="B99" s="30"/>
      <c r="C99" s="30"/>
      <c r="D99" s="31"/>
      <c r="E99" s="32"/>
      <c r="F99" s="46"/>
      <c r="G99" s="135"/>
      <c r="H99" s="33"/>
      <c r="I99" s="33"/>
      <c r="K99" s="33"/>
    </row>
    <row r="100" spans="1:11" x14ac:dyDescent="0.2">
      <c r="A100" s="30"/>
      <c r="B100" s="30"/>
      <c r="C100" s="30"/>
      <c r="D100" s="31"/>
      <c r="E100" s="32"/>
      <c r="F100" s="46"/>
      <c r="G100" s="135"/>
      <c r="H100" s="33"/>
      <c r="I100" s="33"/>
      <c r="K100" s="33"/>
    </row>
    <row r="101" spans="1:11" x14ac:dyDescent="0.2">
      <c r="A101" s="30"/>
      <c r="B101" s="30"/>
      <c r="C101" s="30"/>
      <c r="D101" s="31"/>
      <c r="E101" s="32"/>
      <c r="F101" s="46"/>
      <c r="G101" s="135"/>
      <c r="H101" s="33"/>
      <c r="I101" s="33"/>
      <c r="K101" s="33"/>
    </row>
    <row r="102" spans="1:11" x14ac:dyDescent="0.2">
      <c r="A102" s="30"/>
      <c r="B102" s="30"/>
      <c r="C102" s="30"/>
      <c r="D102" s="31"/>
      <c r="E102" s="32"/>
      <c r="F102" s="46"/>
      <c r="G102" s="135"/>
      <c r="H102" s="33"/>
      <c r="I102" s="33"/>
      <c r="K102" s="33"/>
    </row>
    <row r="103" spans="1:11" x14ac:dyDescent="0.2">
      <c r="A103" s="30"/>
      <c r="B103" s="30"/>
      <c r="C103" s="30"/>
      <c r="D103" s="31"/>
      <c r="E103" s="32"/>
      <c r="F103" s="46"/>
      <c r="G103" s="135"/>
      <c r="H103" s="33"/>
      <c r="I103" s="33"/>
      <c r="K103" s="33"/>
    </row>
    <row r="104" spans="1:11" x14ac:dyDescent="0.2">
      <c r="A104" s="30"/>
      <c r="B104" s="30"/>
      <c r="C104" s="30"/>
      <c r="D104" s="31"/>
      <c r="E104" s="32"/>
      <c r="F104" s="46"/>
      <c r="G104" s="135"/>
      <c r="H104" s="33"/>
      <c r="I104" s="33"/>
      <c r="K104" s="33"/>
    </row>
    <row r="105" spans="1:11" x14ac:dyDescent="0.2">
      <c r="A105" s="30"/>
      <c r="B105" s="30"/>
      <c r="C105" s="30"/>
      <c r="D105" s="31"/>
      <c r="E105" s="32"/>
      <c r="F105" s="46"/>
      <c r="G105" s="135"/>
      <c r="H105" s="33"/>
      <c r="I105" s="33"/>
      <c r="K105" s="33"/>
    </row>
    <row r="106" spans="1:11" x14ac:dyDescent="0.2">
      <c r="A106" s="30"/>
      <c r="B106" s="30"/>
      <c r="C106" s="30"/>
      <c r="D106" s="31"/>
      <c r="E106" s="32"/>
      <c r="F106" s="46"/>
      <c r="G106" s="135"/>
      <c r="H106" s="33"/>
      <c r="I106" s="33"/>
      <c r="K106" s="33"/>
    </row>
    <row r="107" spans="1:11" x14ac:dyDescent="0.2">
      <c r="A107" s="30"/>
      <c r="B107" s="30"/>
      <c r="C107" s="30"/>
      <c r="D107" s="31"/>
      <c r="E107" s="32"/>
      <c r="F107" s="46"/>
      <c r="G107" s="135"/>
      <c r="H107" s="33"/>
      <c r="I107" s="33"/>
      <c r="K107" s="33"/>
    </row>
    <row r="108" spans="1:11" x14ac:dyDescent="0.2">
      <c r="A108" s="30"/>
      <c r="B108" s="30"/>
      <c r="C108" s="30"/>
      <c r="D108" s="31"/>
      <c r="E108" s="32"/>
      <c r="F108" s="46"/>
      <c r="G108" s="135"/>
      <c r="H108" s="33"/>
      <c r="I108" s="33"/>
      <c r="K108" s="33"/>
    </row>
    <row r="109" spans="1:11" x14ac:dyDescent="0.2">
      <c r="A109" s="30"/>
      <c r="B109" s="30"/>
      <c r="C109" s="30"/>
      <c r="D109" s="31"/>
      <c r="E109" s="32"/>
      <c r="F109" s="46"/>
      <c r="G109" s="135"/>
      <c r="H109" s="33"/>
      <c r="I109" s="33"/>
      <c r="K109" s="33"/>
    </row>
    <row r="110" spans="1:11" x14ac:dyDescent="0.2">
      <c r="A110" s="30"/>
      <c r="B110" s="30"/>
      <c r="C110" s="30"/>
      <c r="D110" s="31"/>
      <c r="E110" s="32"/>
      <c r="F110" s="46"/>
      <c r="G110" s="135"/>
      <c r="H110" s="33"/>
      <c r="I110" s="33"/>
      <c r="K110" s="33"/>
    </row>
    <row r="111" spans="1:11" x14ac:dyDescent="0.2">
      <c r="A111" s="30"/>
      <c r="B111" s="30"/>
      <c r="C111" s="30"/>
      <c r="D111" s="31"/>
      <c r="E111" s="32"/>
      <c r="F111" s="46"/>
      <c r="G111" s="135"/>
      <c r="H111" s="33"/>
      <c r="I111" s="33"/>
      <c r="K111" s="33"/>
    </row>
    <row r="112" spans="1:11" ht="15" x14ac:dyDescent="0.25">
      <c r="A112" s="30"/>
      <c r="B112" s="30"/>
      <c r="C112" s="30"/>
      <c r="D112" s="34"/>
      <c r="E112" s="32"/>
      <c r="F112" s="46"/>
      <c r="G112" s="135"/>
      <c r="H112" s="33"/>
      <c r="I112" s="33"/>
      <c r="K112" s="33"/>
    </row>
    <row r="113" spans="1:11" x14ac:dyDescent="0.2">
      <c r="A113" s="30"/>
      <c r="B113" s="30"/>
      <c r="C113" s="30"/>
      <c r="D113" s="31"/>
      <c r="E113" s="32"/>
      <c r="F113" s="46"/>
      <c r="G113" s="135"/>
      <c r="H113" s="33"/>
      <c r="I113" s="33"/>
      <c r="K113" s="33"/>
    </row>
    <row r="114" spans="1:11" x14ac:dyDescent="0.2">
      <c r="A114" s="30"/>
      <c r="B114" s="30"/>
      <c r="C114" s="30"/>
      <c r="D114" s="31"/>
      <c r="E114" s="32"/>
      <c r="F114" s="46"/>
      <c r="G114" s="135"/>
      <c r="H114" s="33"/>
      <c r="I114" s="33"/>
      <c r="K114" s="33"/>
    </row>
    <row r="115" spans="1:11" x14ac:dyDescent="0.2">
      <c r="A115" s="30"/>
      <c r="B115" s="30"/>
      <c r="C115" s="30"/>
      <c r="D115" s="31"/>
      <c r="E115" s="32"/>
      <c r="F115" s="46"/>
      <c r="G115" s="135"/>
      <c r="H115" s="33"/>
      <c r="I115" s="33"/>
      <c r="K115" s="33"/>
    </row>
    <row r="116" spans="1:11" x14ac:dyDescent="0.2">
      <c r="A116" s="30"/>
      <c r="B116" s="30"/>
      <c r="C116" s="30"/>
      <c r="D116" s="31"/>
      <c r="E116" s="32"/>
      <c r="F116" s="46"/>
      <c r="G116" s="135"/>
      <c r="H116" s="33"/>
      <c r="I116" s="33"/>
      <c r="K116" s="33"/>
    </row>
    <row r="117" spans="1:11" x14ac:dyDescent="0.2">
      <c r="A117" s="30"/>
      <c r="B117" s="30"/>
      <c r="C117" s="30"/>
      <c r="D117" s="31"/>
      <c r="E117" s="32"/>
      <c r="F117" s="46"/>
      <c r="G117" s="135"/>
      <c r="H117" s="33"/>
      <c r="I117" s="33"/>
      <c r="K117" s="33"/>
    </row>
    <row r="118" spans="1:11" x14ac:dyDescent="0.2">
      <c r="A118" s="30"/>
      <c r="B118" s="30"/>
      <c r="C118" s="30"/>
      <c r="D118" s="31"/>
      <c r="E118" s="32"/>
      <c r="F118" s="46"/>
      <c r="G118" s="135"/>
      <c r="H118" s="33"/>
      <c r="I118" s="33"/>
      <c r="K118" s="33"/>
    </row>
    <row r="119" spans="1:11" x14ac:dyDescent="0.2">
      <c r="A119" s="30"/>
      <c r="B119" s="30"/>
      <c r="C119" s="30"/>
      <c r="D119" s="31"/>
      <c r="E119" s="32"/>
      <c r="F119" s="46"/>
      <c r="G119" s="135"/>
      <c r="H119" s="33"/>
      <c r="I119" s="33"/>
      <c r="K119" s="33"/>
    </row>
    <row r="120" spans="1:11" x14ac:dyDescent="0.2">
      <c r="A120" s="30"/>
      <c r="B120" s="30"/>
      <c r="C120" s="30"/>
      <c r="D120" s="31"/>
      <c r="E120" s="32"/>
      <c r="F120" s="46"/>
      <c r="G120" s="135"/>
      <c r="H120" s="33"/>
      <c r="I120" s="33"/>
      <c r="K120" s="33"/>
    </row>
    <row r="121" spans="1:11" x14ac:dyDescent="0.2">
      <c r="A121" s="30"/>
      <c r="B121" s="30"/>
      <c r="C121" s="30"/>
      <c r="D121" s="31"/>
      <c r="E121" s="32"/>
      <c r="F121" s="46"/>
      <c r="G121" s="135"/>
      <c r="H121" s="33"/>
      <c r="I121" s="33"/>
      <c r="K121" s="33"/>
    </row>
    <row r="122" spans="1:11" x14ac:dyDescent="0.2">
      <c r="A122" s="30"/>
      <c r="B122" s="30"/>
      <c r="C122" s="30"/>
      <c r="D122" s="31"/>
      <c r="E122" s="32"/>
      <c r="F122" s="46"/>
      <c r="G122" s="135"/>
      <c r="H122" s="33"/>
      <c r="I122" s="33"/>
      <c r="K122" s="33"/>
    </row>
    <row r="123" spans="1:11" x14ac:dyDescent="0.2">
      <c r="A123" s="30"/>
      <c r="B123" s="30"/>
      <c r="C123" s="30"/>
      <c r="D123" s="31"/>
      <c r="E123" s="32"/>
      <c r="F123" s="46"/>
      <c r="G123" s="135"/>
      <c r="H123" s="33"/>
      <c r="I123" s="33"/>
      <c r="K123" s="33"/>
    </row>
    <row r="124" spans="1:11" x14ac:dyDescent="0.2">
      <c r="A124" s="30"/>
      <c r="B124" s="30"/>
      <c r="C124" s="30"/>
      <c r="D124" s="31"/>
      <c r="E124" s="32"/>
      <c r="F124" s="46"/>
      <c r="G124" s="135"/>
      <c r="H124" s="33"/>
      <c r="I124" s="33"/>
      <c r="K124" s="33"/>
    </row>
    <row r="125" spans="1:11" ht="15" x14ac:dyDescent="0.25">
      <c r="A125" s="30"/>
      <c r="B125" s="30"/>
      <c r="C125" s="30"/>
      <c r="D125" s="34"/>
      <c r="E125" s="32"/>
      <c r="F125" s="46"/>
      <c r="G125" s="135"/>
      <c r="H125" s="33"/>
      <c r="I125" s="33"/>
      <c r="K125" s="33"/>
    </row>
    <row r="126" spans="1:11" x14ac:dyDescent="0.2">
      <c r="A126" s="30"/>
      <c r="B126" s="30"/>
      <c r="C126" s="30"/>
      <c r="D126" s="31"/>
      <c r="E126" s="32"/>
      <c r="F126" s="46"/>
      <c r="G126" s="135"/>
      <c r="H126" s="33"/>
      <c r="I126" s="33"/>
      <c r="K126" s="33"/>
    </row>
    <row r="127" spans="1:11" x14ac:dyDescent="0.2">
      <c r="A127" s="30"/>
      <c r="B127" s="30"/>
      <c r="C127" s="30"/>
      <c r="D127" s="31"/>
      <c r="E127" s="32"/>
      <c r="F127" s="46"/>
      <c r="G127" s="135"/>
      <c r="H127" s="33"/>
      <c r="I127" s="33"/>
      <c r="K127" s="33"/>
    </row>
    <row r="128" spans="1:11" x14ac:dyDescent="0.2">
      <c r="A128" s="30"/>
      <c r="B128" s="30"/>
      <c r="C128" s="30"/>
      <c r="D128" s="31"/>
      <c r="E128" s="32"/>
      <c r="F128" s="46"/>
      <c r="G128" s="135"/>
      <c r="H128" s="33"/>
      <c r="I128" s="33"/>
      <c r="K128" s="33"/>
    </row>
    <row r="129" spans="1:11" x14ac:dyDescent="0.2">
      <c r="A129" s="30"/>
      <c r="B129" s="30"/>
      <c r="C129" s="30"/>
      <c r="D129" s="31"/>
      <c r="E129" s="32"/>
      <c r="F129" s="46"/>
      <c r="G129" s="135"/>
      <c r="H129" s="33"/>
      <c r="I129" s="33"/>
      <c r="K129" s="33"/>
    </row>
    <row r="130" spans="1:11" x14ac:dyDescent="0.2">
      <c r="A130" s="30"/>
      <c r="B130" s="30"/>
      <c r="C130" s="30"/>
      <c r="D130" s="31"/>
      <c r="E130" s="32"/>
      <c r="F130" s="46"/>
      <c r="G130" s="135"/>
      <c r="H130" s="33"/>
      <c r="I130" s="33"/>
      <c r="K130" s="33"/>
    </row>
    <row r="131" spans="1:11" x14ac:dyDescent="0.2">
      <c r="A131" s="30"/>
      <c r="B131" s="30"/>
      <c r="C131" s="30"/>
      <c r="D131" s="31"/>
      <c r="E131" s="32"/>
      <c r="F131" s="46"/>
      <c r="G131" s="135"/>
      <c r="H131" s="33"/>
      <c r="I131" s="33"/>
      <c r="K131" s="33"/>
    </row>
    <row r="132" spans="1:11" x14ac:dyDescent="0.2">
      <c r="A132" s="30"/>
      <c r="B132" s="30"/>
      <c r="C132" s="30"/>
      <c r="D132" s="31"/>
      <c r="E132" s="32"/>
      <c r="F132" s="46"/>
      <c r="G132" s="135"/>
      <c r="H132" s="33"/>
      <c r="I132" s="33"/>
      <c r="K132" s="33"/>
    </row>
    <row r="133" spans="1:11" x14ac:dyDescent="0.2">
      <c r="A133" s="30"/>
      <c r="B133" s="30"/>
      <c r="C133" s="30"/>
      <c r="D133" s="31"/>
      <c r="E133" s="32"/>
      <c r="F133" s="46"/>
      <c r="G133" s="135"/>
      <c r="H133" s="33"/>
      <c r="I133" s="33"/>
      <c r="K133" s="33"/>
    </row>
    <row r="134" spans="1:11" ht="15" x14ac:dyDescent="0.25">
      <c r="A134" s="30"/>
      <c r="B134" s="30"/>
      <c r="C134" s="30"/>
      <c r="D134" s="34"/>
      <c r="E134" s="32"/>
      <c r="F134" s="46"/>
      <c r="G134" s="135"/>
      <c r="H134" s="33"/>
      <c r="I134" s="33"/>
      <c r="K134" s="33"/>
    </row>
    <row r="135" spans="1:11" x14ac:dyDescent="0.2">
      <c r="A135" s="30"/>
      <c r="B135" s="30"/>
      <c r="C135" s="30"/>
      <c r="D135" s="31"/>
      <c r="E135" s="32"/>
      <c r="F135" s="46"/>
      <c r="G135" s="135"/>
      <c r="H135" s="33"/>
      <c r="I135" s="33"/>
      <c r="K135" s="33"/>
    </row>
    <row r="136" spans="1:11" x14ac:dyDescent="0.2">
      <c r="A136" s="30"/>
      <c r="B136" s="30"/>
      <c r="C136" s="30"/>
      <c r="D136" s="31"/>
      <c r="E136" s="32"/>
      <c r="F136" s="46"/>
      <c r="G136" s="135"/>
      <c r="H136" s="33"/>
      <c r="I136" s="33"/>
      <c r="K136" s="33"/>
    </row>
    <row r="137" spans="1:11" x14ac:dyDescent="0.2">
      <c r="A137" s="30"/>
      <c r="B137" s="30"/>
      <c r="C137" s="30"/>
      <c r="D137" s="31"/>
      <c r="E137" s="32"/>
      <c r="F137" s="46"/>
      <c r="G137" s="135"/>
      <c r="H137" s="33"/>
      <c r="I137" s="33"/>
      <c r="K137" s="33"/>
    </row>
    <row r="138" spans="1:11" x14ac:dyDescent="0.2">
      <c r="A138" s="30"/>
      <c r="B138" s="30"/>
      <c r="C138" s="30"/>
      <c r="D138" s="31"/>
      <c r="E138" s="32"/>
      <c r="F138" s="46"/>
      <c r="G138" s="135"/>
      <c r="H138" s="33"/>
      <c r="I138" s="33"/>
      <c r="K138" s="33"/>
    </row>
    <row r="139" spans="1:11" ht="15" x14ac:dyDescent="0.25">
      <c r="A139" s="30"/>
      <c r="B139" s="30"/>
      <c r="C139" s="30"/>
      <c r="D139" s="34"/>
      <c r="E139" s="32"/>
      <c r="F139" s="46"/>
      <c r="G139" s="135"/>
      <c r="H139" s="33"/>
      <c r="I139" s="33"/>
      <c r="K139" s="33"/>
    </row>
    <row r="140" spans="1:11" x14ac:dyDescent="0.2">
      <c r="A140" s="35"/>
      <c r="B140" s="35"/>
      <c r="C140" s="35"/>
      <c r="D140" s="31"/>
      <c r="E140" s="32"/>
      <c r="F140" s="46"/>
      <c r="G140" s="135"/>
      <c r="H140" s="33"/>
      <c r="I140" s="33"/>
      <c r="K140" s="33"/>
    </row>
    <row r="141" spans="1:11" x14ac:dyDescent="0.2">
      <c r="A141" s="30"/>
      <c r="B141" s="30"/>
      <c r="C141" s="30"/>
      <c r="D141" s="31"/>
      <c r="E141" s="32"/>
      <c r="F141" s="46"/>
      <c r="G141" s="135"/>
      <c r="H141" s="33"/>
      <c r="I141" s="33"/>
      <c r="K141" s="33"/>
    </row>
    <row r="142" spans="1:11" s="2" customFormat="1" ht="15" x14ac:dyDescent="0.25">
      <c r="A142" s="36"/>
      <c r="B142" s="36"/>
      <c r="C142" s="36"/>
      <c r="D142" s="34"/>
      <c r="E142" s="37"/>
      <c r="F142" s="47"/>
      <c r="G142" s="135"/>
      <c r="H142" s="33"/>
      <c r="I142" s="33"/>
      <c r="J142" s="5"/>
      <c r="K142" s="33"/>
    </row>
    <row r="143" spans="1:11" x14ac:dyDescent="0.2">
      <c r="A143" s="30"/>
      <c r="B143" s="30"/>
      <c r="C143" s="30"/>
      <c r="D143" s="31"/>
      <c r="E143" s="32"/>
      <c r="F143" s="46"/>
      <c r="G143" s="135"/>
      <c r="H143" s="33"/>
      <c r="I143" s="33"/>
      <c r="K143" s="33"/>
    </row>
    <row r="144" spans="1:11" s="2" customFormat="1" ht="15" x14ac:dyDescent="0.25">
      <c r="A144" s="36"/>
      <c r="B144" s="36"/>
      <c r="C144" s="36"/>
      <c r="D144" s="34"/>
      <c r="E144" s="37"/>
      <c r="F144" s="47"/>
      <c r="G144" s="135"/>
      <c r="H144" s="33"/>
      <c r="I144" s="33"/>
      <c r="J144" s="5"/>
      <c r="K144" s="33"/>
    </row>
    <row r="145" spans="1:11" ht="15" x14ac:dyDescent="0.25">
      <c r="A145" s="30"/>
      <c r="B145" s="30"/>
      <c r="C145" s="30"/>
      <c r="D145" s="31"/>
      <c r="E145" s="32"/>
      <c r="F145" s="46"/>
      <c r="G145" s="136"/>
      <c r="H145" s="38"/>
      <c r="I145" s="33"/>
      <c r="K145" s="38"/>
    </row>
    <row r="146" spans="1:11" x14ac:dyDescent="0.2">
      <c r="A146" s="31"/>
      <c r="B146" s="31"/>
      <c r="C146" s="31"/>
      <c r="D146" s="31"/>
      <c r="E146" s="32"/>
      <c r="F146" s="30"/>
      <c r="G146" s="137"/>
      <c r="H146" s="31"/>
      <c r="I146" s="31"/>
      <c r="K146" s="31"/>
    </row>
    <row r="147" spans="1:11" x14ac:dyDescent="0.2">
      <c r="A147" s="31"/>
      <c r="B147" s="31"/>
      <c r="C147" s="31"/>
      <c r="D147" s="31"/>
      <c r="E147" s="32"/>
      <c r="F147" s="30"/>
      <c r="G147" s="137"/>
      <c r="H147" s="31"/>
      <c r="I147" s="31"/>
      <c r="K147" s="31"/>
    </row>
    <row r="148" spans="1:11" x14ac:dyDescent="0.2">
      <c r="A148" s="31"/>
      <c r="B148" s="31"/>
      <c r="C148" s="31"/>
      <c r="D148" s="31"/>
      <c r="E148" s="32"/>
      <c r="F148" s="30"/>
      <c r="G148" s="137"/>
      <c r="H148" s="31"/>
      <c r="I148" s="31"/>
      <c r="K148" s="31"/>
    </row>
    <row r="149" spans="1:11" x14ac:dyDescent="0.2">
      <c r="A149" s="31"/>
      <c r="B149" s="31"/>
      <c r="C149" s="31"/>
      <c r="D149" s="31"/>
      <c r="E149" s="32"/>
      <c r="F149" s="30"/>
      <c r="G149" s="137"/>
      <c r="H149" s="31"/>
      <c r="I149" s="31"/>
      <c r="K149" s="31"/>
    </row>
    <row r="150" spans="1:11" x14ac:dyDescent="0.2">
      <c r="A150" s="31"/>
      <c r="B150" s="31"/>
      <c r="C150" s="31"/>
      <c r="D150" s="31"/>
      <c r="E150" s="32"/>
      <c r="F150" s="30"/>
      <c r="G150" s="137"/>
      <c r="H150" s="31"/>
      <c r="I150" s="31"/>
      <c r="K150" s="31"/>
    </row>
    <row r="151" spans="1:11" x14ac:dyDescent="0.2">
      <c r="A151" s="31"/>
      <c r="B151" s="31"/>
      <c r="C151" s="31"/>
      <c r="D151" s="31"/>
      <c r="E151" s="32"/>
      <c r="F151" s="30"/>
      <c r="G151" s="137"/>
      <c r="H151" s="31"/>
      <c r="I151" s="31"/>
      <c r="K151" s="31"/>
    </row>
    <row r="152" spans="1:11" x14ac:dyDescent="0.2">
      <c r="A152" s="31"/>
      <c r="B152" s="31"/>
      <c r="C152" s="31"/>
      <c r="D152" s="31"/>
      <c r="E152" s="32"/>
      <c r="F152" s="30"/>
      <c r="G152" s="137"/>
      <c r="H152" s="31"/>
      <c r="I152" s="31"/>
      <c r="K152" s="31"/>
    </row>
    <row r="153" spans="1:11" x14ac:dyDescent="0.2">
      <c r="A153" s="31"/>
      <c r="B153" s="31"/>
      <c r="C153" s="31"/>
      <c r="D153" s="31"/>
      <c r="E153" s="32"/>
      <c r="F153" s="30"/>
      <c r="G153" s="137"/>
      <c r="H153" s="31"/>
      <c r="I153" s="31"/>
      <c r="K153" s="31"/>
    </row>
  </sheetData>
  <mergeCells count="7">
    <mergeCell ref="C1:I1"/>
    <mergeCell ref="D42:G42"/>
    <mergeCell ref="A12:I12"/>
    <mergeCell ref="A29:I29"/>
    <mergeCell ref="G26:I26"/>
    <mergeCell ref="C2:I2"/>
    <mergeCell ref="A36:I37"/>
  </mergeCells>
  <pageMargins left="0.59055118110236227" right="0.39370078740157483" top="0.59055118110236227" bottom="0.59055118110236227" header="0.51181102362204722" footer="0.51181102362204722"/>
  <pageSetup paperSize="9" orientation="landscape" r:id="rId1"/>
  <headerFooter alignWithMargins="0"/>
  <rowBreaks count="1" manualBreakCount="1">
    <brk id="4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topLeftCell="A4" zoomScaleNormal="100" zoomScaleSheetLayoutView="75" workbookViewId="0">
      <selection activeCell="D34" sqref="D34"/>
    </sheetView>
  </sheetViews>
  <sheetFormatPr defaultRowHeight="14.25" x14ac:dyDescent="0.2"/>
  <cols>
    <col min="1" max="1" width="7.7109375" style="18" customWidth="1"/>
    <col min="2" max="2" width="12.28515625" style="18" customWidth="1"/>
    <col min="3" max="3" width="6.42578125" style="18" customWidth="1"/>
    <col min="4" max="4" width="65.7109375" style="18" customWidth="1"/>
    <col min="5" max="5" width="7.28515625" style="39" customWidth="1"/>
    <col min="6" max="6" width="9.140625" style="48" customWidth="1"/>
    <col min="7" max="7" width="9.42578125" style="138" hidden="1" customWidth="1"/>
    <col min="8" max="8" width="9.85546875" style="18" customWidth="1"/>
    <col min="9" max="9" width="11.28515625" style="18" customWidth="1"/>
    <col min="10" max="10" width="13.7109375" style="16" customWidth="1"/>
    <col min="11" max="11" width="14" style="18" hidden="1" customWidth="1"/>
    <col min="12" max="12" width="5.85546875" style="18" hidden="1" customWidth="1"/>
    <col min="13" max="13" width="14" style="18" hidden="1" customWidth="1"/>
    <col min="14" max="14" width="0" style="18" hidden="1" customWidth="1"/>
    <col min="15" max="257" width="9.140625" style="18"/>
    <col min="258" max="258" width="7.85546875" style="18" customWidth="1"/>
    <col min="259" max="259" width="10.7109375" style="18" bestFit="1" customWidth="1"/>
    <col min="260" max="260" width="8.7109375" style="18" customWidth="1"/>
    <col min="261" max="261" width="59.28515625" style="18" customWidth="1"/>
    <col min="262" max="262" width="7.28515625" style="18" customWidth="1"/>
    <col min="263" max="263" width="9.7109375" style="18" bestFit="1" customWidth="1"/>
    <col min="264" max="264" width="14.28515625" style="18" customWidth="1"/>
    <col min="265" max="265" width="16" style="18" customWidth="1"/>
    <col min="266" max="266" width="13.7109375" style="18" customWidth="1"/>
    <col min="267" max="267" width="14.28515625" style="18" customWidth="1"/>
    <col min="268" max="513" width="9.140625" style="18"/>
    <col min="514" max="514" width="7.85546875" style="18" customWidth="1"/>
    <col min="515" max="515" width="10.7109375" style="18" bestFit="1" customWidth="1"/>
    <col min="516" max="516" width="8.7109375" style="18" customWidth="1"/>
    <col min="517" max="517" width="59.28515625" style="18" customWidth="1"/>
    <col min="518" max="518" width="7.28515625" style="18" customWidth="1"/>
    <col min="519" max="519" width="9.7109375" style="18" bestFit="1" customWidth="1"/>
    <col min="520" max="520" width="14.28515625" style="18" customWidth="1"/>
    <col min="521" max="521" width="16" style="18" customWidth="1"/>
    <col min="522" max="522" width="13.7109375" style="18" customWidth="1"/>
    <col min="523" max="523" width="14.28515625" style="18" customWidth="1"/>
    <col min="524" max="769" width="9.140625" style="18"/>
    <col min="770" max="770" width="7.85546875" style="18" customWidth="1"/>
    <col min="771" max="771" width="10.7109375" style="18" bestFit="1" customWidth="1"/>
    <col min="772" max="772" width="8.7109375" style="18" customWidth="1"/>
    <col min="773" max="773" width="59.28515625" style="18" customWidth="1"/>
    <col min="774" max="774" width="7.28515625" style="18" customWidth="1"/>
    <col min="775" max="775" width="9.7109375" style="18" bestFit="1" customWidth="1"/>
    <col min="776" max="776" width="14.28515625" style="18" customWidth="1"/>
    <col min="777" max="777" width="16" style="18" customWidth="1"/>
    <col min="778" max="778" width="13.7109375" style="18" customWidth="1"/>
    <col min="779" max="779" width="14.28515625" style="18" customWidth="1"/>
    <col min="780" max="1025" width="9.140625" style="18"/>
    <col min="1026" max="1026" width="7.85546875" style="18" customWidth="1"/>
    <col min="1027" max="1027" width="10.7109375" style="18" bestFit="1" customWidth="1"/>
    <col min="1028" max="1028" width="8.7109375" style="18" customWidth="1"/>
    <col min="1029" max="1029" width="59.28515625" style="18" customWidth="1"/>
    <col min="1030" max="1030" width="7.28515625" style="18" customWidth="1"/>
    <col min="1031" max="1031" width="9.7109375" style="18" bestFit="1" customWidth="1"/>
    <col min="1032" max="1032" width="14.28515625" style="18" customWidth="1"/>
    <col min="1033" max="1033" width="16" style="18" customWidth="1"/>
    <col min="1034" max="1034" width="13.7109375" style="18" customWidth="1"/>
    <col min="1035" max="1035" width="14.28515625" style="18" customWidth="1"/>
    <col min="1036" max="1281" width="9.140625" style="18"/>
    <col min="1282" max="1282" width="7.85546875" style="18" customWidth="1"/>
    <col min="1283" max="1283" width="10.7109375" style="18" bestFit="1" customWidth="1"/>
    <col min="1284" max="1284" width="8.7109375" style="18" customWidth="1"/>
    <col min="1285" max="1285" width="59.28515625" style="18" customWidth="1"/>
    <col min="1286" max="1286" width="7.28515625" style="18" customWidth="1"/>
    <col min="1287" max="1287" width="9.7109375" style="18" bestFit="1" customWidth="1"/>
    <col min="1288" max="1288" width="14.28515625" style="18" customWidth="1"/>
    <col min="1289" max="1289" width="16" style="18" customWidth="1"/>
    <col min="1290" max="1290" width="13.7109375" style="18" customWidth="1"/>
    <col min="1291" max="1291" width="14.28515625" style="18" customWidth="1"/>
    <col min="1292" max="1537" width="9.140625" style="18"/>
    <col min="1538" max="1538" width="7.85546875" style="18" customWidth="1"/>
    <col min="1539" max="1539" width="10.7109375" style="18" bestFit="1" customWidth="1"/>
    <col min="1540" max="1540" width="8.7109375" style="18" customWidth="1"/>
    <col min="1541" max="1541" width="59.28515625" style="18" customWidth="1"/>
    <col min="1542" max="1542" width="7.28515625" style="18" customWidth="1"/>
    <col min="1543" max="1543" width="9.7109375" style="18" bestFit="1" customWidth="1"/>
    <col min="1544" max="1544" width="14.28515625" style="18" customWidth="1"/>
    <col min="1545" max="1545" width="16" style="18" customWidth="1"/>
    <col min="1546" max="1546" width="13.7109375" style="18" customWidth="1"/>
    <col min="1547" max="1547" width="14.28515625" style="18" customWidth="1"/>
    <col min="1548" max="1793" width="9.140625" style="18"/>
    <col min="1794" max="1794" width="7.85546875" style="18" customWidth="1"/>
    <col min="1795" max="1795" width="10.7109375" style="18" bestFit="1" customWidth="1"/>
    <col min="1796" max="1796" width="8.7109375" style="18" customWidth="1"/>
    <col min="1797" max="1797" width="59.28515625" style="18" customWidth="1"/>
    <col min="1798" max="1798" width="7.28515625" style="18" customWidth="1"/>
    <col min="1799" max="1799" width="9.7109375" style="18" bestFit="1" customWidth="1"/>
    <col min="1800" max="1800" width="14.28515625" style="18" customWidth="1"/>
    <col min="1801" max="1801" width="16" style="18" customWidth="1"/>
    <col min="1802" max="1802" width="13.7109375" style="18" customWidth="1"/>
    <col min="1803" max="1803" width="14.28515625" style="18" customWidth="1"/>
    <col min="1804" max="2049" width="9.140625" style="18"/>
    <col min="2050" max="2050" width="7.85546875" style="18" customWidth="1"/>
    <col min="2051" max="2051" width="10.7109375" style="18" bestFit="1" customWidth="1"/>
    <col min="2052" max="2052" width="8.7109375" style="18" customWidth="1"/>
    <col min="2053" max="2053" width="59.28515625" style="18" customWidth="1"/>
    <col min="2054" max="2054" width="7.28515625" style="18" customWidth="1"/>
    <col min="2055" max="2055" width="9.7109375" style="18" bestFit="1" customWidth="1"/>
    <col min="2056" max="2056" width="14.28515625" style="18" customWidth="1"/>
    <col min="2057" max="2057" width="16" style="18" customWidth="1"/>
    <col min="2058" max="2058" width="13.7109375" style="18" customWidth="1"/>
    <col min="2059" max="2059" width="14.28515625" style="18" customWidth="1"/>
    <col min="2060" max="2305" width="9.140625" style="18"/>
    <col min="2306" max="2306" width="7.85546875" style="18" customWidth="1"/>
    <col min="2307" max="2307" width="10.7109375" style="18" bestFit="1" customWidth="1"/>
    <col min="2308" max="2308" width="8.7109375" style="18" customWidth="1"/>
    <col min="2309" max="2309" width="59.28515625" style="18" customWidth="1"/>
    <col min="2310" max="2310" width="7.28515625" style="18" customWidth="1"/>
    <col min="2311" max="2311" width="9.7109375" style="18" bestFit="1" customWidth="1"/>
    <col min="2312" max="2312" width="14.28515625" style="18" customWidth="1"/>
    <col min="2313" max="2313" width="16" style="18" customWidth="1"/>
    <col min="2314" max="2314" width="13.7109375" style="18" customWidth="1"/>
    <col min="2315" max="2315" width="14.28515625" style="18" customWidth="1"/>
    <col min="2316" max="2561" width="9.140625" style="18"/>
    <col min="2562" max="2562" width="7.85546875" style="18" customWidth="1"/>
    <col min="2563" max="2563" width="10.7109375" style="18" bestFit="1" customWidth="1"/>
    <col min="2564" max="2564" width="8.7109375" style="18" customWidth="1"/>
    <col min="2565" max="2565" width="59.28515625" style="18" customWidth="1"/>
    <col min="2566" max="2566" width="7.28515625" style="18" customWidth="1"/>
    <col min="2567" max="2567" width="9.7109375" style="18" bestFit="1" customWidth="1"/>
    <col min="2568" max="2568" width="14.28515625" style="18" customWidth="1"/>
    <col min="2569" max="2569" width="16" style="18" customWidth="1"/>
    <col min="2570" max="2570" width="13.7109375" style="18" customWidth="1"/>
    <col min="2571" max="2571" width="14.28515625" style="18" customWidth="1"/>
    <col min="2572" max="2817" width="9.140625" style="18"/>
    <col min="2818" max="2818" width="7.85546875" style="18" customWidth="1"/>
    <col min="2819" max="2819" width="10.7109375" style="18" bestFit="1" customWidth="1"/>
    <col min="2820" max="2820" width="8.7109375" style="18" customWidth="1"/>
    <col min="2821" max="2821" width="59.28515625" style="18" customWidth="1"/>
    <col min="2822" max="2822" width="7.28515625" style="18" customWidth="1"/>
    <col min="2823" max="2823" width="9.7109375" style="18" bestFit="1" customWidth="1"/>
    <col min="2824" max="2824" width="14.28515625" style="18" customWidth="1"/>
    <col min="2825" max="2825" width="16" style="18" customWidth="1"/>
    <col min="2826" max="2826" width="13.7109375" style="18" customWidth="1"/>
    <col min="2827" max="2827" width="14.28515625" style="18" customWidth="1"/>
    <col min="2828" max="3073" width="9.140625" style="18"/>
    <col min="3074" max="3074" width="7.85546875" style="18" customWidth="1"/>
    <col min="3075" max="3075" width="10.7109375" style="18" bestFit="1" customWidth="1"/>
    <col min="3076" max="3076" width="8.7109375" style="18" customWidth="1"/>
    <col min="3077" max="3077" width="59.28515625" style="18" customWidth="1"/>
    <col min="3078" max="3078" width="7.28515625" style="18" customWidth="1"/>
    <col min="3079" max="3079" width="9.7109375" style="18" bestFit="1" customWidth="1"/>
    <col min="3080" max="3080" width="14.28515625" style="18" customWidth="1"/>
    <col min="3081" max="3081" width="16" style="18" customWidth="1"/>
    <col min="3082" max="3082" width="13.7109375" style="18" customWidth="1"/>
    <col min="3083" max="3083" width="14.28515625" style="18" customWidth="1"/>
    <col min="3084" max="3329" width="9.140625" style="18"/>
    <col min="3330" max="3330" width="7.85546875" style="18" customWidth="1"/>
    <col min="3331" max="3331" width="10.7109375" style="18" bestFit="1" customWidth="1"/>
    <col min="3332" max="3332" width="8.7109375" style="18" customWidth="1"/>
    <col min="3333" max="3333" width="59.28515625" style="18" customWidth="1"/>
    <col min="3334" max="3334" width="7.28515625" style="18" customWidth="1"/>
    <col min="3335" max="3335" width="9.7109375" style="18" bestFit="1" customWidth="1"/>
    <col min="3336" max="3336" width="14.28515625" style="18" customWidth="1"/>
    <col min="3337" max="3337" width="16" style="18" customWidth="1"/>
    <col min="3338" max="3338" width="13.7109375" style="18" customWidth="1"/>
    <col min="3339" max="3339" width="14.28515625" style="18" customWidth="1"/>
    <col min="3340" max="3585" width="9.140625" style="18"/>
    <col min="3586" max="3586" width="7.85546875" style="18" customWidth="1"/>
    <col min="3587" max="3587" width="10.7109375" style="18" bestFit="1" customWidth="1"/>
    <col min="3588" max="3588" width="8.7109375" style="18" customWidth="1"/>
    <col min="3589" max="3589" width="59.28515625" style="18" customWidth="1"/>
    <col min="3590" max="3590" width="7.28515625" style="18" customWidth="1"/>
    <col min="3591" max="3591" width="9.7109375" style="18" bestFit="1" customWidth="1"/>
    <col min="3592" max="3592" width="14.28515625" style="18" customWidth="1"/>
    <col min="3593" max="3593" width="16" style="18" customWidth="1"/>
    <col min="3594" max="3594" width="13.7109375" style="18" customWidth="1"/>
    <col min="3595" max="3595" width="14.28515625" style="18" customWidth="1"/>
    <col min="3596" max="3841" width="9.140625" style="18"/>
    <col min="3842" max="3842" width="7.85546875" style="18" customWidth="1"/>
    <col min="3843" max="3843" width="10.7109375" style="18" bestFit="1" customWidth="1"/>
    <col min="3844" max="3844" width="8.7109375" style="18" customWidth="1"/>
    <col min="3845" max="3845" width="59.28515625" style="18" customWidth="1"/>
    <col min="3846" max="3846" width="7.28515625" style="18" customWidth="1"/>
    <col min="3847" max="3847" width="9.7109375" style="18" bestFit="1" customWidth="1"/>
    <col min="3848" max="3848" width="14.28515625" style="18" customWidth="1"/>
    <col min="3849" max="3849" width="16" style="18" customWidth="1"/>
    <col min="3850" max="3850" width="13.7109375" style="18" customWidth="1"/>
    <col min="3851" max="3851" width="14.28515625" style="18" customWidth="1"/>
    <col min="3852" max="4097" width="9.140625" style="18"/>
    <col min="4098" max="4098" width="7.85546875" style="18" customWidth="1"/>
    <col min="4099" max="4099" width="10.7109375" style="18" bestFit="1" customWidth="1"/>
    <col min="4100" max="4100" width="8.7109375" style="18" customWidth="1"/>
    <col min="4101" max="4101" width="59.28515625" style="18" customWidth="1"/>
    <col min="4102" max="4102" width="7.28515625" style="18" customWidth="1"/>
    <col min="4103" max="4103" width="9.7109375" style="18" bestFit="1" customWidth="1"/>
    <col min="4104" max="4104" width="14.28515625" style="18" customWidth="1"/>
    <col min="4105" max="4105" width="16" style="18" customWidth="1"/>
    <col min="4106" max="4106" width="13.7109375" style="18" customWidth="1"/>
    <col min="4107" max="4107" width="14.28515625" style="18" customWidth="1"/>
    <col min="4108" max="4353" width="9.140625" style="18"/>
    <col min="4354" max="4354" width="7.85546875" style="18" customWidth="1"/>
    <col min="4355" max="4355" width="10.7109375" style="18" bestFit="1" customWidth="1"/>
    <col min="4356" max="4356" width="8.7109375" style="18" customWidth="1"/>
    <col min="4357" max="4357" width="59.28515625" style="18" customWidth="1"/>
    <col min="4358" max="4358" width="7.28515625" style="18" customWidth="1"/>
    <col min="4359" max="4359" width="9.7109375" style="18" bestFit="1" customWidth="1"/>
    <col min="4360" max="4360" width="14.28515625" style="18" customWidth="1"/>
    <col min="4361" max="4361" width="16" style="18" customWidth="1"/>
    <col min="4362" max="4362" width="13.7109375" style="18" customWidth="1"/>
    <col min="4363" max="4363" width="14.28515625" style="18" customWidth="1"/>
    <col min="4364" max="4609" width="9.140625" style="18"/>
    <col min="4610" max="4610" width="7.85546875" style="18" customWidth="1"/>
    <col min="4611" max="4611" width="10.7109375" style="18" bestFit="1" customWidth="1"/>
    <col min="4612" max="4612" width="8.7109375" style="18" customWidth="1"/>
    <col min="4613" max="4613" width="59.28515625" style="18" customWidth="1"/>
    <col min="4614" max="4614" width="7.28515625" style="18" customWidth="1"/>
    <col min="4615" max="4615" width="9.7109375" style="18" bestFit="1" customWidth="1"/>
    <col min="4616" max="4616" width="14.28515625" style="18" customWidth="1"/>
    <col min="4617" max="4617" width="16" style="18" customWidth="1"/>
    <col min="4618" max="4618" width="13.7109375" style="18" customWidth="1"/>
    <col min="4619" max="4619" width="14.28515625" style="18" customWidth="1"/>
    <col min="4620" max="4865" width="9.140625" style="18"/>
    <col min="4866" max="4866" width="7.85546875" style="18" customWidth="1"/>
    <col min="4867" max="4867" width="10.7109375" style="18" bestFit="1" customWidth="1"/>
    <col min="4868" max="4868" width="8.7109375" style="18" customWidth="1"/>
    <col min="4869" max="4869" width="59.28515625" style="18" customWidth="1"/>
    <col min="4870" max="4870" width="7.28515625" style="18" customWidth="1"/>
    <col min="4871" max="4871" width="9.7109375" style="18" bestFit="1" customWidth="1"/>
    <col min="4872" max="4872" width="14.28515625" style="18" customWidth="1"/>
    <col min="4873" max="4873" width="16" style="18" customWidth="1"/>
    <col min="4874" max="4874" width="13.7109375" style="18" customWidth="1"/>
    <col min="4875" max="4875" width="14.28515625" style="18" customWidth="1"/>
    <col min="4876" max="5121" width="9.140625" style="18"/>
    <col min="5122" max="5122" width="7.85546875" style="18" customWidth="1"/>
    <col min="5123" max="5123" width="10.7109375" style="18" bestFit="1" customWidth="1"/>
    <col min="5124" max="5124" width="8.7109375" style="18" customWidth="1"/>
    <col min="5125" max="5125" width="59.28515625" style="18" customWidth="1"/>
    <col min="5126" max="5126" width="7.28515625" style="18" customWidth="1"/>
    <col min="5127" max="5127" width="9.7109375" style="18" bestFit="1" customWidth="1"/>
    <col min="5128" max="5128" width="14.28515625" style="18" customWidth="1"/>
    <col min="5129" max="5129" width="16" style="18" customWidth="1"/>
    <col min="5130" max="5130" width="13.7109375" style="18" customWidth="1"/>
    <col min="5131" max="5131" width="14.28515625" style="18" customWidth="1"/>
    <col min="5132" max="5377" width="9.140625" style="18"/>
    <col min="5378" max="5378" width="7.85546875" style="18" customWidth="1"/>
    <col min="5379" max="5379" width="10.7109375" style="18" bestFit="1" customWidth="1"/>
    <col min="5380" max="5380" width="8.7109375" style="18" customWidth="1"/>
    <col min="5381" max="5381" width="59.28515625" style="18" customWidth="1"/>
    <col min="5382" max="5382" width="7.28515625" style="18" customWidth="1"/>
    <col min="5383" max="5383" width="9.7109375" style="18" bestFit="1" customWidth="1"/>
    <col min="5384" max="5384" width="14.28515625" style="18" customWidth="1"/>
    <col min="5385" max="5385" width="16" style="18" customWidth="1"/>
    <col min="5386" max="5386" width="13.7109375" style="18" customWidth="1"/>
    <col min="5387" max="5387" width="14.28515625" style="18" customWidth="1"/>
    <col min="5388" max="5633" width="9.140625" style="18"/>
    <col min="5634" max="5634" width="7.85546875" style="18" customWidth="1"/>
    <col min="5635" max="5635" width="10.7109375" style="18" bestFit="1" customWidth="1"/>
    <col min="5636" max="5636" width="8.7109375" style="18" customWidth="1"/>
    <col min="5637" max="5637" width="59.28515625" style="18" customWidth="1"/>
    <col min="5638" max="5638" width="7.28515625" style="18" customWidth="1"/>
    <col min="5639" max="5639" width="9.7109375" style="18" bestFit="1" customWidth="1"/>
    <col min="5640" max="5640" width="14.28515625" style="18" customWidth="1"/>
    <col min="5641" max="5641" width="16" style="18" customWidth="1"/>
    <col min="5642" max="5642" width="13.7109375" style="18" customWidth="1"/>
    <col min="5643" max="5643" width="14.28515625" style="18" customWidth="1"/>
    <col min="5644" max="5889" width="9.140625" style="18"/>
    <col min="5890" max="5890" width="7.85546875" style="18" customWidth="1"/>
    <col min="5891" max="5891" width="10.7109375" style="18" bestFit="1" customWidth="1"/>
    <col min="5892" max="5892" width="8.7109375" style="18" customWidth="1"/>
    <col min="5893" max="5893" width="59.28515625" style="18" customWidth="1"/>
    <col min="5894" max="5894" width="7.28515625" style="18" customWidth="1"/>
    <col min="5895" max="5895" width="9.7109375" style="18" bestFit="1" customWidth="1"/>
    <col min="5896" max="5896" width="14.28515625" style="18" customWidth="1"/>
    <col min="5897" max="5897" width="16" style="18" customWidth="1"/>
    <col min="5898" max="5898" width="13.7109375" style="18" customWidth="1"/>
    <col min="5899" max="5899" width="14.28515625" style="18" customWidth="1"/>
    <col min="5900" max="6145" width="9.140625" style="18"/>
    <col min="6146" max="6146" width="7.85546875" style="18" customWidth="1"/>
    <col min="6147" max="6147" width="10.7109375" style="18" bestFit="1" customWidth="1"/>
    <col min="6148" max="6148" width="8.7109375" style="18" customWidth="1"/>
    <col min="6149" max="6149" width="59.28515625" style="18" customWidth="1"/>
    <col min="6150" max="6150" width="7.28515625" style="18" customWidth="1"/>
    <col min="6151" max="6151" width="9.7109375" style="18" bestFit="1" customWidth="1"/>
    <col min="6152" max="6152" width="14.28515625" style="18" customWidth="1"/>
    <col min="6153" max="6153" width="16" style="18" customWidth="1"/>
    <col min="6154" max="6154" width="13.7109375" style="18" customWidth="1"/>
    <col min="6155" max="6155" width="14.28515625" style="18" customWidth="1"/>
    <col min="6156" max="6401" width="9.140625" style="18"/>
    <col min="6402" max="6402" width="7.85546875" style="18" customWidth="1"/>
    <col min="6403" max="6403" width="10.7109375" style="18" bestFit="1" customWidth="1"/>
    <col min="6404" max="6404" width="8.7109375" style="18" customWidth="1"/>
    <col min="6405" max="6405" width="59.28515625" style="18" customWidth="1"/>
    <col min="6406" max="6406" width="7.28515625" style="18" customWidth="1"/>
    <col min="6407" max="6407" width="9.7109375" style="18" bestFit="1" customWidth="1"/>
    <col min="6408" max="6408" width="14.28515625" style="18" customWidth="1"/>
    <col min="6409" max="6409" width="16" style="18" customWidth="1"/>
    <col min="6410" max="6410" width="13.7109375" style="18" customWidth="1"/>
    <col min="6411" max="6411" width="14.28515625" style="18" customWidth="1"/>
    <col min="6412" max="6657" width="9.140625" style="18"/>
    <col min="6658" max="6658" width="7.85546875" style="18" customWidth="1"/>
    <col min="6659" max="6659" width="10.7109375" style="18" bestFit="1" customWidth="1"/>
    <col min="6660" max="6660" width="8.7109375" style="18" customWidth="1"/>
    <col min="6661" max="6661" width="59.28515625" style="18" customWidth="1"/>
    <col min="6662" max="6662" width="7.28515625" style="18" customWidth="1"/>
    <col min="6663" max="6663" width="9.7109375" style="18" bestFit="1" customWidth="1"/>
    <col min="6664" max="6664" width="14.28515625" style="18" customWidth="1"/>
    <col min="6665" max="6665" width="16" style="18" customWidth="1"/>
    <col min="6666" max="6666" width="13.7109375" style="18" customWidth="1"/>
    <col min="6667" max="6667" width="14.28515625" style="18" customWidth="1"/>
    <col min="6668" max="6913" width="9.140625" style="18"/>
    <col min="6914" max="6914" width="7.85546875" style="18" customWidth="1"/>
    <col min="6915" max="6915" width="10.7109375" style="18" bestFit="1" customWidth="1"/>
    <col min="6916" max="6916" width="8.7109375" style="18" customWidth="1"/>
    <col min="6917" max="6917" width="59.28515625" style="18" customWidth="1"/>
    <col min="6918" max="6918" width="7.28515625" style="18" customWidth="1"/>
    <col min="6919" max="6919" width="9.7109375" style="18" bestFit="1" customWidth="1"/>
    <col min="6920" max="6920" width="14.28515625" style="18" customWidth="1"/>
    <col min="6921" max="6921" width="16" style="18" customWidth="1"/>
    <col min="6922" max="6922" width="13.7109375" style="18" customWidth="1"/>
    <col min="6923" max="6923" width="14.28515625" style="18" customWidth="1"/>
    <col min="6924" max="7169" width="9.140625" style="18"/>
    <col min="7170" max="7170" width="7.85546875" style="18" customWidth="1"/>
    <col min="7171" max="7171" width="10.7109375" style="18" bestFit="1" customWidth="1"/>
    <col min="7172" max="7172" width="8.7109375" style="18" customWidth="1"/>
    <col min="7173" max="7173" width="59.28515625" style="18" customWidth="1"/>
    <col min="7174" max="7174" width="7.28515625" style="18" customWidth="1"/>
    <col min="7175" max="7175" width="9.7109375" style="18" bestFit="1" customWidth="1"/>
    <col min="7176" max="7176" width="14.28515625" style="18" customWidth="1"/>
    <col min="7177" max="7177" width="16" style="18" customWidth="1"/>
    <col min="7178" max="7178" width="13.7109375" style="18" customWidth="1"/>
    <col min="7179" max="7179" width="14.28515625" style="18" customWidth="1"/>
    <col min="7180" max="7425" width="9.140625" style="18"/>
    <col min="7426" max="7426" width="7.85546875" style="18" customWidth="1"/>
    <col min="7427" max="7427" width="10.7109375" style="18" bestFit="1" customWidth="1"/>
    <col min="7428" max="7428" width="8.7109375" style="18" customWidth="1"/>
    <col min="7429" max="7429" width="59.28515625" style="18" customWidth="1"/>
    <col min="7430" max="7430" width="7.28515625" style="18" customWidth="1"/>
    <col min="7431" max="7431" width="9.7109375" style="18" bestFit="1" customWidth="1"/>
    <col min="7432" max="7432" width="14.28515625" style="18" customWidth="1"/>
    <col min="7433" max="7433" width="16" style="18" customWidth="1"/>
    <col min="7434" max="7434" width="13.7109375" style="18" customWidth="1"/>
    <col min="7435" max="7435" width="14.28515625" style="18" customWidth="1"/>
    <col min="7436" max="7681" width="9.140625" style="18"/>
    <col min="7682" max="7682" width="7.85546875" style="18" customWidth="1"/>
    <col min="7683" max="7683" width="10.7109375" style="18" bestFit="1" customWidth="1"/>
    <col min="7684" max="7684" width="8.7109375" style="18" customWidth="1"/>
    <col min="7685" max="7685" width="59.28515625" style="18" customWidth="1"/>
    <col min="7686" max="7686" width="7.28515625" style="18" customWidth="1"/>
    <col min="7687" max="7687" width="9.7109375" style="18" bestFit="1" customWidth="1"/>
    <col min="7688" max="7688" width="14.28515625" style="18" customWidth="1"/>
    <col min="7689" max="7689" width="16" style="18" customWidth="1"/>
    <col min="7690" max="7690" width="13.7109375" style="18" customWidth="1"/>
    <col min="7691" max="7691" width="14.28515625" style="18" customWidth="1"/>
    <col min="7692" max="7937" width="9.140625" style="18"/>
    <col min="7938" max="7938" width="7.85546875" style="18" customWidth="1"/>
    <col min="7939" max="7939" width="10.7109375" style="18" bestFit="1" customWidth="1"/>
    <col min="7940" max="7940" width="8.7109375" style="18" customWidth="1"/>
    <col min="7941" max="7941" width="59.28515625" style="18" customWidth="1"/>
    <col min="7942" max="7942" width="7.28515625" style="18" customWidth="1"/>
    <col min="7943" max="7943" width="9.7109375" style="18" bestFit="1" customWidth="1"/>
    <col min="7944" max="7944" width="14.28515625" style="18" customWidth="1"/>
    <col min="7945" max="7945" width="16" style="18" customWidth="1"/>
    <col min="7946" max="7946" width="13.7109375" style="18" customWidth="1"/>
    <col min="7947" max="7947" width="14.28515625" style="18" customWidth="1"/>
    <col min="7948" max="8193" width="9.140625" style="18"/>
    <col min="8194" max="8194" width="7.85546875" style="18" customWidth="1"/>
    <col min="8195" max="8195" width="10.7109375" style="18" bestFit="1" customWidth="1"/>
    <col min="8196" max="8196" width="8.7109375" style="18" customWidth="1"/>
    <col min="8197" max="8197" width="59.28515625" style="18" customWidth="1"/>
    <col min="8198" max="8198" width="7.28515625" style="18" customWidth="1"/>
    <col min="8199" max="8199" width="9.7109375" style="18" bestFit="1" customWidth="1"/>
    <col min="8200" max="8200" width="14.28515625" style="18" customWidth="1"/>
    <col min="8201" max="8201" width="16" style="18" customWidth="1"/>
    <col min="8202" max="8202" width="13.7109375" style="18" customWidth="1"/>
    <col min="8203" max="8203" width="14.28515625" style="18" customWidth="1"/>
    <col min="8204" max="8449" width="9.140625" style="18"/>
    <col min="8450" max="8450" width="7.85546875" style="18" customWidth="1"/>
    <col min="8451" max="8451" width="10.7109375" style="18" bestFit="1" customWidth="1"/>
    <col min="8452" max="8452" width="8.7109375" style="18" customWidth="1"/>
    <col min="8453" max="8453" width="59.28515625" style="18" customWidth="1"/>
    <col min="8454" max="8454" width="7.28515625" style="18" customWidth="1"/>
    <col min="8455" max="8455" width="9.7109375" style="18" bestFit="1" customWidth="1"/>
    <col min="8456" max="8456" width="14.28515625" style="18" customWidth="1"/>
    <col min="8457" max="8457" width="16" style="18" customWidth="1"/>
    <col min="8458" max="8458" width="13.7109375" style="18" customWidth="1"/>
    <col min="8459" max="8459" width="14.28515625" style="18" customWidth="1"/>
    <col min="8460" max="8705" width="9.140625" style="18"/>
    <col min="8706" max="8706" width="7.85546875" style="18" customWidth="1"/>
    <col min="8707" max="8707" width="10.7109375" style="18" bestFit="1" customWidth="1"/>
    <col min="8708" max="8708" width="8.7109375" style="18" customWidth="1"/>
    <col min="8709" max="8709" width="59.28515625" style="18" customWidth="1"/>
    <col min="8710" max="8710" width="7.28515625" style="18" customWidth="1"/>
    <col min="8711" max="8711" width="9.7109375" style="18" bestFit="1" customWidth="1"/>
    <col min="8712" max="8712" width="14.28515625" style="18" customWidth="1"/>
    <col min="8713" max="8713" width="16" style="18" customWidth="1"/>
    <col min="8714" max="8714" width="13.7109375" style="18" customWidth="1"/>
    <col min="8715" max="8715" width="14.28515625" style="18" customWidth="1"/>
    <col min="8716" max="8961" width="9.140625" style="18"/>
    <col min="8962" max="8962" width="7.85546875" style="18" customWidth="1"/>
    <col min="8963" max="8963" width="10.7109375" style="18" bestFit="1" customWidth="1"/>
    <col min="8964" max="8964" width="8.7109375" style="18" customWidth="1"/>
    <col min="8965" max="8965" width="59.28515625" style="18" customWidth="1"/>
    <col min="8966" max="8966" width="7.28515625" style="18" customWidth="1"/>
    <col min="8967" max="8967" width="9.7109375" style="18" bestFit="1" customWidth="1"/>
    <col min="8968" max="8968" width="14.28515625" style="18" customWidth="1"/>
    <col min="8969" max="8969" width="16" style="18" customWidth="1"/>
    <col min="8970" max="8970" width="13.7109375" style="18" customWidth="1"/>
    <col min="8971" max="8971" width="14.28515625" style="18" customWidth="1"/>
    <col min="8972" max="9217" width="9.140625" style="18"/>
    <col min="9218" max="9218" width="7.85546875" style="18" customWidth="1"/>
    <col min="9219" max="9219" width="10.7109375" style="18" bestFit="1" customWidth="1"/>
    <col min="9220" max="9220" width="8.7109375" style="18" customWidth="1"/>
    <col min="9221" max="9221" width="59.28515625" style="18" customWidth="1"/>
    <col min="9222" max="9222" width="7.28515625" style="18" customWidth="1"/>
    <col min="9223" max="9223" width="9.7109375" style="18" bestFit="1" customWidth="1"/>
    <col min="9224" max="9224" width="14.28515625" style="18" customWidth="1"/>
    <col min="9225" max="9225" width="16" style="18" customWidth="1"/>
    <col min="9226" max="9226" width="13.7109375" style="18" customWidth="1"/>
    <col min="9227" max="9227" width="14.28515625" style="18" customWidth="1"/>
    <col min="9228" max="9473" width="9.140625" style="18"/>
    <col min="9474" max="9474" width="7.85546875" style="18" customWidth="1"/>
    <col min="9475" max="9475" width="10.7109375" style="18" bestFit="1" customWidth="1"/>
    <col min="9476" max="9476" width="8.7109375" style="18" customWidth="1"/>
    <col min="9477" max="9477" width="59.28515625" style="18" customWidth="1"/>
    <col min="9478" max="9478" width="7.28515625" style="18" customWidth="1"/>
    <col min="9479" max="9479" width="9.7109375" style="18" bestFit="1" customWidth="1"/>
    <col min="9480" max="9480" width="14.28515625" style="18" customWidth="1"/>
    <col min="9481" max="9481" width="16" style="18" customWidth="1"/>
    <col min="9482" max="9482" width="13.7109375" style="18" customWidth="1"/>
    <col min="9483" max="9483" width="14.28515625" style="18" customWidth="1"/>
    <col min="9484" max="9729" width="9.140625" style="18"/>
    <col min="9730" max="9730" width="7.85546875" style="18" customWidth="1"/>
    <col min="9731" max="9731" width="10.7109375" style="18" bestFit="1" customWidth="1"/>
    <col min="9732" max="9732" width="8.7109375" style="18" customWidth="1"/>
    <col min="9733" max="9733" width="59.28515625" style="18" customWidth="1"/>
    <col min="9734" max="9734" width="7.28515625" style="18" customWidth="1"/>
    <col min="9735" max="9735" width="9.7109375" style="18" bestFit="1" customWidth="1"/>
    <col min="9736" max="9736" width="14.28515625" style="18" customWidth="1"/>
    <col min="9737" max="9737" width="16" style="18" customWidth="1"/>
    <col min="9738" max="9738" width="13.7109375" style="18" customWidth="1"/>
    <col min="9739" max="9739" width="14.28515625" style="18" customWidth="1"/>
    <col min="9740" max="9985" width="9.140625" style="18"/>
    <col min="9986" max="9986" width="7.85546875" style="18" customWidth="1"/>
    <col min="9987" max="9987" width="10.7109375" style="18" bestFit="1" customWidth="1"/>
    <col min="9988" max="9988" width="8.7109375" style="18" customWidth="1"/>
    <col min="9989" max="9989" width="59.28515625" style="18" customWidth="1"/>
    <col min="9990" max="9990" width="7.28515625" style="18" customWidth="1"/>
    <col min="9991" max="9991" width="9.7109375" style="18" bestFit="1" customWidth="1"/>
    <col min="9992" max="9992" width="14.28515625" style="18" customWidth="1"/>
    <col min="9993" max="9993" width="16" style="18" customWidth="1"/>
    <col min="9994" max="9994" width="13.7109375" style="18" customWidth="1"/>
    <col min="9995" max="9995" width="14.28515625" style="18" customWidth="1"/>
    <col min="9996" max="10241" width="9.140625" style="18"/>
    <col min="10242" max="10242" width="7.85546875" style="18" customWidth="1"/>
    <col min="10243" max="10243" width="10.7109375" style="18" bestFit="1" customWidth="1"/>
    <col min="10244" max="10244" width="8.7109375" style="18" customWidth="1"/>
    <col min="10245" max="10245" width="59.28515625" style="18" customWidth="1"/>
    <col min="10246" max="10246" width="7.28515625" style="18" customWidth="1"/>
    <col min="10247" max="10247" width="9.7109375" style="18" bestFit="1" customWidth="1"/>
    <col min="10248" max="10248" width="14.28515625" style="18" customWidth="1"/>
    <col min="10249" max="10249" width="16" style="18" customWidth="1"/>
    <col min="10250" max="10250" width="13.7109375" style="18" customWidth="1"/>
    <col min="10251" max="10251" width="14.28515625" style="18" customWidth="1"/>
    <col min="10252" max="10497" width="9.140625" style="18"/>
    <col min="10498" max="10498" width="7.85546875" style="18" customWidth="1"/>
    <col min="10499" max="10499" width="10.7109375" style="18" bestFit="1" customWidth="1"/>
    <col min="10500" max="10500" width="8.7109375" style="18" customWidth="1"/>
    <col min="10501" max="10501" width="59.28515625" style="18" customWidth="1"/>
    <col min="10502" max="10502" width="7.28515625" style="18" customWidth="1"/>
    <col min="10503" max="10503" width="9.7109375" style="18" bestFit="1" customWidth="1"/>
    <col min="10504" max="10504" width="14.28515625" style="18" customWidth="1"/>
    <col min="10505" max="10505" width="16" style="18" customWidth="1"/>
    <col min="10506" max="10506" width="13.7109375" style="18" customWidth="1"/>
    <col min="10507" max="10507" width="14.28515625" style="18" customWidth="1"/>
    <col min="10508" max="10753" width="9.140625" style="18"/>
    <col min="10754" max="10754" width="7.85546875" style="18" customWidth="1"/>
    <col min="10755" max="10755" width="10.7109375" style="18" bestFit="1" customWidth="1"/>
    <col min="10756" max="10756" width="8.7109375" style="18" customWidth="1"/>
    <col min="10757" max="10757" width="59.28515625" style="18" customWidth="1"/>
    <col min="10758" max="10758" width="7.28515625" style="18" customWidth="1"/>
    <col min="10759" max="10759" width="9.7109375" style="18" bestFit="1" customWidth="1"/>
    <col min="10760" max="10760" width="14.28515625" style="18" customWidth="1"/>
    <col min="10761" max="10761" width="16" style="18" customWidth="1"/>
    <col min="10762" max="10762" width="13.7109375" style="18" customWidth="1"/>
    <col min="10763" max="10763" width="14.28515625" style="18" customWidth="1"/>
    <col min="10764" max="11009" width="9.140625" style="18"/>
    <col min="11010" max="11010" width="7.85546875" style="18" customWidth="1"/>
    <col min="11011" max="11011" width="10.7109375" style="18" bestFit="1" customWidth="1"/>
    <col min="11012" max="11012" width="8.7109375" style="18" customWidth="1"/>
    <col min="11013" max="11013" width="59.28515625" style="18" customWidth="1"/>
    <col min="11014" max="11014" width="7.28515625" style="18" customWidth="1"/>
    <col min="11015" max="11015" width="9.7109375" style="18" bestFit="1" customWidth="1"/>
    <col min="11016" max="11016" width="14.28515625" style="18" customWidth="1"/>
    <col min="11017" max="11017" width="16" style="18" customWidth="1"/>
    <col min="11018" max="11018" width="13.7109375" style="18" customWidth="1"/>
    <col min="11019" max="11019" width="14.28515625" style="18" customWidth="1"/>
    <col min="11020" max="11265" width="9.140625" style="18"/>
    <col min="11266" max="11266" width="7.85546875" style="18" customWidth="1"/>
    <col min="11267" max="11267" width="10.7109375" style="18" bestFit="1" customWidth="1"/>
    <col min="11268" max="11268" width="8.7109375" style="18" customWidth="1"/>
    <col min="11269" max="11269" width="59.28515625" style="18" customWidth="1"/>
    <col min="11270" max="11270" width="7.28515625" style="18" customWidth="1"/>
    <col min="11271" max="11271" width="9.7109375" style="18" bestFit="1" customWidth="1"/>
    <col min="11272" max="11272" width="14.28515625" style="18" customWidth="1"/>
    <col min="11273" max="11273" width="16" style="18" customWidth="1"/>
    <col min="11274" max="11274" width="13.7109375" style="18" customWidth="1"/>
    <col min="11275" max="11275" width="14.28515625" style="18" customWidth="1"/>
    <col min="11276" max="11521" width="9.140625" style="18"/>
    <col min="11522" max="11522" width="7.85546875" style="18" customWidth="1"/>
    <col min="11523" max="11523" width="10.7109375" style="18" bestFit="1" customWidth="1"/>
    <col min="11524" max="11524" width="8.7109375" style="18" customWidth="1"/>
    <col min="11525" max="11525" width="59.28515625" style="18" customWidth="1"/>
    <col min="11526" max="11526" width="7.28515625" style="18" customWidth="1"/>
    <col min="11527" max="11527" width="9.7109375" style="18" bestFit="1" customWidth="1"/>
    <col min="11528" max="11528" width="14.28515625" style="18" customWidth="1"/>
    <col min="11529" max="11529" width="16" style="18" customWidth="1"/>
    <col min="11530" max="11530" width="13.7109375" style="18" customWidth="1"/>
    <col min="11531" max="11531" width="14.28515625" style="18" customWidth="1"/>
    <col min="11532" max="11777" width="9.140625" style="18"/>
    <col min="11778" max="11778" width="7.85546875" style="18" customWidth="1"/>
    <col min="11779" max="11779" width="10.7109375" style="18" bestFit="1" customWidth="1"/>
    <col min="11780" max="11780" width="8.7109375" style="18" customWidth="1"/>
    <col min="11781" max="11781" width="59.28515625" style="18" customWidth="1"/>
    <col min="11782" max="11782" width="7.28515625" style="18" customWidth="1"/>
    <col min="11783" max="11783" width="9.7109375" style="18" bestFit="1" customWidth="1"/>
    <col min="11784" max="11784" width="14.28515625" style="18" customWidth="1"/>
    <col min="11785" max="11785" width="16" style="18" customWidth="1"/>
    <col min="11786" max="11786" width="13.7109375" style="18" customWidth="1"/>
    <col min="11787" max="11787" width="14.28515625" style="18" customWidth="1"/>
    <col min="11788" max="12033" width="9.140625" style="18"/>
    <col min="12034" max="12034" width="7.85546875" style="18" customWidth="1"/>
    <col min="12035" max="12035" width="10.7109375" style="18" bestFit="1" customWidth="1"/>
    <col min="12036" max="12036" width="8.7109375" style="18" customWidth="1"/>
    <col min="12037" max="12037" width="59.28515625" style="18" customWidth="1"/>
    <col min="12038" max="12038" width="7.28515625" style="18" customWidth="1"/>
    <col min="12039" max="12039" width="9.7109375" style="18" bestFit="1" customWidth="1"/>
    <col min="12040" max="12040" width="14.28515625" style="18" customWidth="1"/>
    <col min="12041" max="12041" width="16" style="18" customWidth="1"/>
    <col min="12042" max="12042" width="13.7109375" style="18" customWidth="1"/>
    <col min="12043" max="12043" width="14.28515625" style="18" customWidth="1"/>
    <col min="12044" max="12289" width="9.140625" style="18"/>
    <col min="12290" max="12290" width="7.85546875" style="18" customWidth="1"/>
    <col min="12291" max="12291" width="10.7109375" style="18" bestFit="1" customWidth="1"/>
    <col min="12292" max="12292" width="8.7109375" style="18" customWidth="1"/>
    <col min="12293" max="12293" width="59.28515625" style="18" customWidth="1"/>
    <col min="12294" max="12294" width="7.28515625" style="18" customWidth="1"/>
    <col min="12295" max="12295" width="9.7109375" style="18" bestFit="1" customWidth="1"/>
    <col min="12296" max="12296" width="14.28515625" style="18" customWidth="1"/>
    <col min="12297" max="12297" width="16" style="18" customWidth="1"/>
    <col min="12298" max="12298" width="13.7109375" style="18" customWidth="1"/>
    <col min="12299" max="12299" width="14.28515625" style="18" customWidth="1"/>
    <col min="12300" max="12545" width="9.140625" style="18"/>
    <col min="12546" max="12546" width="7.85546875" style="18" customWidth="1"/>
    <col min="12547" max="12547" width="10.7109375" style="18" bestFit="1" customWidth="1"/>
    <col min="12548" max="12548" width="8.7109375" style="18" customWidth="1"/>
    <col min="12549" max="12549" width="59.28515625" style="18" customWidth="1"/>
    <col min="12550" max="12550" width="7.28515625" style="18" customWidth="1"/>
    <col min="12551" max="12551" width="9.7109375" style="18" bestFit="1" customWidth="1"/>
    <col min="12552" max="12552" width="14.28515625" style="18" customWidth="1"/>
    <col min="12553" max="12553" width="16" style="18" customWidth="1"/>
    <col min="12554" max="12554" width="13.7109375" style="18" customWidth="1"/>
    <col min="12555" max="12555" width="14.28515625" style="18" customWidth="1"/>
    <col min="12556" max="12801" width="9.140625" style="18"/>
    <col min="12802" max="12802" width="7.85546875" style="18" customWidth="1"/>
    <col min="12803" max="12803" width="10.7109375" style="18" bestFit="1" customWidth="1"/>
    <col min="12804" max="12804" width="8.7109375" style="18" customWidth="1"/>
    <col min="12805" max="12805" width="59.28515625" style="18" customWidth="1"/>
    <col min="12806" max="12806" width="7.28515625" style="18" customWidth="1"/>
    <col min="12807" max="12807" width="9.7109375" style="18" bestFit="1" customWidth="1"/>
    <col min="12808" max="12808" width="14.28515625" style="18" customWidth="1"/>
    <col min="12809" max="12809" width="16" style="18" customWidth="1"/>
    <col min="12810" max="12810" width="13.7109375" style="18" customWidth="1"/>
    <col min="12811" max="12811" width="14.28515625" style="18" customWidth="1"/>
    <col min="12812" max="13057" width="9.140625" style="18"/>
    <col min="13058" max="13058" width="7.85546875" style="18" customWidth="1"/>
    <col min="13059" max="13059" width="10.7109375" style="18" bestFit="1" customWidth="1"/>
    <col min="13060" max="13060" width="8.7109375" style="18" customWidth="1"/>
    <col min="13061" max="13061" width="59.28515625" style="18" customWidth="1"/>
    <col min="13062" max="13062" width="7.28515625" style="18" customWidth="1"/>
    <col min="13063" max="13063" width="9.7109375" style="18" bestFit="1" customWidth="1"/>
    <col min="13064" max="13064" width="14.28515625" style="18" customWidth="1"/>
    <col min="13065" max="13065" width="16" style="18" customWidth="1"/>
    <col min="13066" max="13066" width="13.7109375" style="18" customWidth="1"/>
    <col min="13067" max="13067" width="14.28515625" style="18" customWidth="1"/>
    <col min="13068" max="13313" width="9.140625" style="18"/>
    <col min="13314" max="13314" width="7.85546875" style="18" customWidth="1"/>
    <col min="13315" max="13315" width="10.7109375" style="18" bestFit="1" customWidth="1"/>
    <col min="13316" max="13316" width="8.7109375" style="18" customWidth="1"/>
    <col min="13317" max="13317" width="59.28515625" style="18" customWidth="1"/>
    <col min="13318" max="13318" width="7.28515625" style="18" customWidth="1"/>
    <col min="13319" max="13319" width="9.7109375" style="18" bestFit="1" customWidth="1"/>
    <col min="13320" max="13320" width="14.28515625" style="18" customWidth="1"/>
    <col min="13321" max="13321" width="16" style="18" customWidth="1"/>
    <col min="13322" max="13322" width="13.7109375" style="18" customWidth="1"/>
    <col min="13323" max="13323" width="14.28515625" style="18" customWidth="1"/>
    <col min="13324" max="13569" width="9.140625" style="18"/>
    <col min="13570" max="13570" width="7.85546875" style="18" customWidth="1"/>
    <col min="13571" max="13571" width="10.7109375" style="18" bestFit="1" customWidth="1"/>
    <col min="13572" max="13572" width="8.7109375" style="18" customWidth="1"/>
    <col min="13573" max="13573" width="59.28515625" style="18" customWidth="1"/>
    <col min="13574" max="13574" width="7.28515625" style="18" customWidth="1"/>
    <col min="13575" max="13575" width="9.7109375" style="18" bestFit="1" customWidth="1"/>
    <col min="13576" max="13576" width="14.28515625" style="18" customWidth="1"/>
    <col min="13577" max="13577" width="16" style="18" customWidth="1"/>
    <col min="13578" max="13578" width="13.7109375" style="18" customWidth="1"/>
    <col min="13579" max="13579" width="14.28515625" style="18" customWidth="1"/>
    <col min="13580" max="13825" width="9.140625" style="18"/>
    <col min="13826" max="13826" width="7.85546875" style="18" customWidth="1"/>
    <col min="13827" max="13827" width="10.7109375" style="18" bestFit="1" customWidth="1"/>
    <col min="13828" max="13828" width="8.7109375" style="18" customWidth="1"/>
    <col min="13829" max="13829" width="59.28515625" style="18" customWidth="1"/>
    <col min="13830" max="13830" width="7.28515625" style="18" customWidth="1"/>
    <col min="13831" max="13831" width="9.7109375" style="18" bestFit="1" customWidth="1"/>
    <col min="13832" max="13832" width="14.28515625" style="18" customWidth="1"/>
    <col min="13833" max="13833" width="16" style="18" customWidth="1"/>
    <col min="13834" max="13834" width="13.7109375" style="18" customWidth="1"/>
    <col min="13835" max="13835" width="14.28515625" style="18" customWidth="1"/>
    <col min="13836" max="14081" width="9.140625" style="18"/>
    <col min="14082" max="14082" width="7.85546875" style="18" customWidth="1"/>
    <col min="14083" max="14083" width="10.7109375" style="18" bestFit="1" customWidth="1"/>
    <col min="14084" max="14084" width="8.7109375" style="18" customWidth="1"/>
    <col min="14085" max="14085" width="59.28515625" style="18" customWidth="1"/>
    <col min="14086" max="14086" width="7.28515625" style="18" customWidth="1"/>
    <col min="14087" max="14087" width="9.7109375" style="18" bestFit="1" customWidth="1"/>
    <col min="14088" max="14088" width="14.28515625" style="18" customWidth="1"/>
    <col min="14089" max="14089" width="16" style="18" customWidth="1"/>
    <col min="14090" max="14090" width="13.7109375" style="18" customWidth="1"/>
    <col min="14091" max="14091" width="14.28515625" style="18" customWidth="1"/>
    <col min="14092" max="14337" width="9.140625" style="18"/>
    <col min="14338" max="14338" width="7.85546875" style="18" customWidth="1"/>
    <col min="14339" max="14339" width="10.7109375" style="18" bestFit="1" customWidth="1"/>
    <col min="14340" max="14340" width="8.7109375" style="18" customWidth="1"/>
    <col min="14341" max="14341" width="59.28515625" style="18" customWidth="1"/>
    <col min="14342" max="14342" width="7.28515625" style="18" customWidth="1"/>
    <col min="14343" max="14343" width="9.7109375" style="18" bestFit="1" customWidth="1"/>
    <col min="14344" max="14344" width="14.28515625" style="18" customWidth="1"/>
    <col min="14345" max="14345" width="16" style="18" customWidth="1"/>
    <col min="14346" max="14346" width="13.7109375" style="18" customWidth="1"/>
    <col min="14347" max="14347" width="14.28515625" style="18" customWidth="1"/>
    <col min="14348" max="14593" width="9.140625" style="18"/>
    <col min="14594" max="14594" width="7.85546875" style="18" customWidth="1"/>
    <col min="14595" max="14595" width="10.7109375" style="18" bestFit="1" customWidth="1"/>
    <col min="14596" max="14596" width="8.7109375" style="18" customWidth="1"/>
    <col min="14597" max="14597" width="59.28515625" style="18" customWidth="1"/>
    <col min="14598" max="14598" width="7.28515625" style="18" customWidth="1"/>
    <col min="14599" max="14599" width="9.7109375" style="18" bestFit="1" customWidth="1"/>
    <col min="14600" max="14600" width="14.28515625" style="18" customWidth="1"/>
    <col min="14601" max="14601" width="16" style="18" customWidth="1"/>
    <col min="14602" max="14602" width="13.7109375" style="18" customWidth="1"/>
    <col min="14603" max="14603" width="14.28515625" style="18" customWidth="1"/>
    <col min="14604" max="14849" width="9.140625" style="18"/>
    <col min="14850" max="14850" width="7.85546875" style="18" customWidth="1"/>
    <col min="14851" max="14851" width="10.7109375" style="18" bestFit="1" customWidth="1"/>
    <col min="14852" max="14852" width="8.7109375" style="18" customWidth="1"/>
    <col min="14853" max="14853" width="59.28515625" style="18" customWidth="1"/>
    <col min="14854" max="14854" width="7.28515625" style="18" customWidth="1"/>
    <col min="14855" max="14855" width="9.7109375" style="18" bestFit="1" customWidth="1"/>
    <col min="14856" max="14856" width="14.28515625" style="18" customWidth="1"/>
    <col min="14857" max="14857" width="16" style="18" customWidth="1"/>
    <col min="14858" max="14858" width="13.7109375" style="18" customWidth="1"/>
    <col min="14859" max="14859" width="14.28515625" style="18" customWidth="1"/>
    <col min="14860" max="15105" width="9.140625" style="18"/>
    <col min="15106" max="15106" width="7.85546875" style="18" customWidth="1"/>
    <col min="15107" max="15107" width="10.7109375" style="18" bestFit="1" customWidth="1"/>
    <col min="15108" max="15108" width="8.7109375" style="18" customWidth="1"/>
    <col min="15109" max="15109" width="59.28515625" style="18" customWidth="1"/>
    <col min="15110" max="15110" width="7.28515625" style="18" customWidth="1"/>
    <col min="15111" max="15111" width="9.7109375" style="18" bestFit="1" customWidth="1"/>
    <col min="15112" max="15112" width="14.28515625" style="18" customWidth="1"/>
    <col min="15113" max="15113" width="16" style="18" customWidth="1"/>
    <col min="15114" max="15114" width="13.7109375" style="18" customWidth="1"/>
    <col min="15115" max="15115" width="14.28515625" style="18" customWidth="1"/>
    <col min="15116" max="15361" width="9.140625" style="18"/>
    <col min="15362" max="15362" width="7.85546875" style="18" customWidth="1"/>
    <col min="15363" max="15363" width="10.7109375" style="18" bestFit="1" customWidth="1"/>
    <col min="15364" max="15364" width="8.7109375" style="18" customWidth="1"/>
    <col min="15365" max="15365" width="59.28515625" style="18" customWidth="1"/>
    <col min="15366" max="15366" width="7.28515625" style="18" customWidth="1"/>
    <col min="15367" max="15367" width="9.7109375" style="18" bestFit="1" customWidth="1"/>
    <col min="15368" max="15368" width="14.28515625" style="18" customWidth="1"/>
    <col min="15369" max="15369" width="16" style="18" customWidth="1"/>
    <col min="15370" max="15370" width="13.7109375" style="18" customWidth="1"/>
    <col min="15371" max="15371" width="14.28515625" style="18" customWidth="1"/>
    <col min="15372" max="15617" width="9.140625" style="18"/>
    <col min="15618" max="15618" width="7.85546875" style="18" customWidth="1"/>
    <col min="15619" max="15619" width="10.7109375" style="18" bestFit="1" customWidth="1"/>
    <col min="15620" max="15620" width="8.7109375" style="18" customWidth="1"/>
    <col min="15621" max="15621" width="59.28515625" style="18" customWidth="1"/>
    <col min="15622" max="15622" width="7.28515625" style="18" customWidth="1"/>
    <col min="15623" max="15623" width="9.7109375" style="18" bestFit="1" customWidth="1"/>
    <col min="15624" max="15624" width="14.28515625" style="18" customWidth="1"/>
    <col min="15625" max="15625" width="16" style="18" customWidth="1"/>
    <col min="15626" max="15626" width="13.7109375" style="18" customWidth="1"/>
    <col min="15627" max="15627" width="14.28515625" style="18" customWidth="1"/>
    <col min="15628" max="15873" width="9.140625" style="18"/>
    <col min="15874" max="15874" width="7.85546875" style="18" customWidth="1"/>
    <col min="15875" max="15875" width="10.7109375" style="18" bestFit="1" customWidth="1"/>
    <col min="15876" max="15876" width="8.7109375" style="18" customWidth="1"/>
    <col min="15877" max="15877" width="59.28515625" style="18" customWidth="1"/>
    <col min="15878" max="15878" width="7.28515625" style="18" customWidth="1"/>
    <col min="15879" max="15879" width="9.7109375" style="18" bestFit="1" customWidth="1"/>
    <col min="15880" max="15880" width="14.28515625" style="18" customWidth="1"/>
    <col min="15881" max="15881" width="16" style="18" customWidth="1"/>
    <col min="15882" max="15882" width="13.7109375" style="18" customWidth="1"/>
    <col min="15883" max="15883" width="14.28515625" style="18" customWidth="1"/>
    <col min="15884" max="16129" width="9.140625" style="18"/>
    <col min="16130" max="16130" width="7.85546875" style="18" customWidth="1"/>
    <col min="16131" max="16131" width="10.7109375" style="18" bestFit="1" customWidth="1"/>
    <col min="16132" max="16132" width="8.7109375" style="18" customWidth="1"/>
    <col min="16133" max="16133" width="59.28515625" style="18" customWidth="1"/>
    <col min="16134" max="16134" width="7.28515625" style="18" customWidth="1"/>
    <col min="16135" max="16135" width="9.7109375" style="18" bestFit="1" customWidth="1"/>
    <col min="16136" max="16136" width="14.28515625" style="18" customWidth="1"/>
    <col min="16137" max="16137" width="16" style="18" customWidth="1"/>
    <col min="16138" max="16138" width="13.7109375" style="18" customWidth="1"/>
    <col min="16139" max="16139" width="14.28515625" style="18" customWidth="1"/>
    <col min="16140" max="16384" width="9.140625" style="18"/>
  </cols>
  <sheetData>
    <row r="1" spans="1:17" s="2" customFormat="1" ht="20.25" customHeight="1" x14ac:dyDescent="0.3">
      <c r="A1" s="1"/>
      <c r="C1" s="151" t="s">
        <v>25</v>
      </c>
      <c r="D1" s="151"/>
      <c r="E1" s="151"/>
      <c r="F1" s="151"/>
      <c r="G1" s="151"/>
      <c r="H1" s="151"/>
      <c r="I1" s="151"/>
      <c r="J1" s="62"/>
      <c r="K1" s="62"/>
      <c r="L1" s="62"/>
    </row>
    <row r="2" spans="1:17" s="2" customFormat="1" ht="15.75" x14ac:dyDescent="0.25">
      <c r="A2" s="3"/>
      <c r="C2" s="156" t="s">
        <v>26</v>
      </c>
      <c r="D2" s="156"/>
      <c r="E2" s="156"/>
      <c r="F2" s="156"/>
      <c r="G2" s="156"/>
      <c r="H2" s="156"/>
      <c r="I2" s="156"/>
      <c r="J2" s="63"/>
      <c r="K2" s="63"/>
      <c r="L2" s="63"/>
    </row>
    <row r="3" spans="1:17" s="2" customFormat="1" ht="15" x14ac:dyDescent="0.25">
      <c r="A3" s="3"/>
      <c r="B3" s="3"/>
      <c r="C3" s="3"/>
      <c r="D3" s="3"/>
      <c r="E3" s="117"/>
      <c r="F3" s="42"/>
      <c r="G3" s="118"/>
      <c r="H3" s="3"/>
      <c r="I3" s="3"/>
      <c r="J3" s="5"/>
      <c r="K3" s="3"/>
    </row>
    <row r="4" spans="1:17" s="2" customFormat="1" ht="15" x14ac:dyDescent="0.25">
      <c r="B4" s="61"/>
      <c r="C4" s="61" t="s">
        <v>1</v>
      </c>
      <c r="D4" s="61"/>
      <c r="E4" s="61"/>
      <c r="F4" s="61"/>
      <c r="G4" s="119"/>
      <c r="H4" s="61"/>
      <c r="I4" s="61"/>
      <c r="J4" s="61"/>
      <c r="K4" s="61"/>
    </row>
    <row r="5" spans="1:17" s="2" customFormat="1" ht="6.75" customHeight="1" x14ac:dyDescent="0.25">
      <c r="B5" s="61"/>
      <c r="C5" s="61"/>
      <c r="D5" s="61"/>
      <c r="E5" s="61"/>
      <c r="F5" s="61"/>
      <c r="G5" s="119"/>
      <c r="H5" s="61"/>
      <c r="I5" s="61"/>
      <c r="J5" s="61"/>
      <c r="K5" s="61"/>
    </row>
    <row r="6" spans="1:17" s="2" customFormat="1" ht="3" customHeight="1" x14ac:dyDescent="0.25">
      <c r="A6" s="6"/>
      <c r="B6" s="6"/>
      <c r="C6" s="6"/>
      <c r="D6" s="6"/>
      <c r="E6" s="6"/>
      <c r="F6" s="43"/>
      <c r="G6" s="120"/>
      <c r="H6" s="6"/>
      <c r="I6" s="6"/>
      <c r="J6" s="6"/>
      <c r="K6" s="6"/>
    </row>
    <row r="7" spans="1:17" s="2" customFormat="1" ht="15" x14ac:dyDescent="0.25">
      <c r="A7" s="7" t="s">
        <v>63</v>
      </c>
      <c r="E7" s="40"/>
      <c r="F7" s="7"/>
      <c r="G7" s="121"/>
      <c r="H7" s="8"/>
      <c r="I7" s="8"/>
      <c r="J7" s="5"/>
      <c r="K7" s="9"/>
    </row>
    <row r="8" spans="1:17" s="2" customFormat="1" ht="15" x14ac:dyDescent="0.25">
      <c r="A8" s="7" t="s">
        <v>56</v>
      </c>
      <c r="D8" s="8"/>
      <c r="E8" s="40"/>
      <c r="F8" s="10"/>
      <c r="G8" s="121"/>
      <c r="H8" s="8"/>
      <c r="I8" s="8"/>
      <c r="J8" s="5"/>
      <c r="K8" s="9"/>
    </row>
    <row r="9" spans="1:17" s="2" customFormat="1" ht="15" x14ac:dyDescent="0.25">
      <c r="A9" s="2" t="s">
        <v>65</v>
      </c>
      <c r="D9" s="41"/>
      <c r="E9" s="57"/>
      <c r="F9" s="57"/>
      <c r="G9" s="118"/>
      <c r="H9" s="139" t="s">
        <v>40</v>
      </c>
      <c r="I9" s="140">
        <v>0.26750000000000002</v>
      </c>
      <c r="J9" s="5"/>
      <c r="K9" s="3"/>
    </row>
    <row r="10" spans="1:17" s="2" customFormat="1" ht="3" customHeight="1" x14ac:dyDescent="0.25">
      <c r="A10" s="3"/>
      <c r="B10" s="3"/>
      <c r="C10" s="3"/>
      <c r="D10" s="11"/>
      <c r="E10" s="117"/>
      <c r="F10" s="42"/>
      <c r="G10" s="118"/>
      <c r="H10" s="3"/>
      <c r="I10" s="3"/>
      <c r="J10" s="5"/>
      <c r="K10" s="3"/>
    </row>
    <row r="11" spans="1:17" s="2" customFormat="1" ht="3" customHeight="1" x14ac:dyDescent="0.25">
      <c r="A11" s="3"/>
      <c r="B11" s="3"/>
      <c r="C11" s="3"/>
      <c r="D11" s="11"/>
      <c r="E11" s="117"/>
      <c r="F11" s="42"/>
      <c r="G11" s="118"/>
      <c r="H11" s="3"/>
      <c r="I11" s="3"/>
      <c r="J11" s="5"/>
      <c r="K11" s="3"/>
    </row>
    <row r="12" spans="1:17" s="2" customFormat="1" ht="15" x14ac:dyDescent="0.25">
      <c r="A12" s="153" t="s">
        <v>2</v>
      </c>
      <c r="B12" s="153"/>
      <c r="C12" s="153"/>
      <c r="D12" s="153"/>
      <c r="E12" s="153"/>
      <c r="F12" s="153"/>
      <c r="G12" s="153"/>
      <c r="H12" s="153"/>
      <c r="I12" s="153"/>
      <c r="J12" s="5"/>
      <c r="K12" s="9"/>
    </row>
    <row r="13" spans="1:17" s="2" customFormat="1" ht="5.25" customHeight="1" thickBot="1" x14ac:dyDescent="0.3">
      <c r="A13" s="117"/>
      <c r="B13" s="117"/>
      <c r="C13" s="117"/>
      <c r="D13" s="117"/>
      <c r="E13" s="117"/>
      <c r="F13" s="117"/>
      <c r="G13" s="122"/>
      <c r="H13" s="117"/>
      <c r="I13" s="117"/>
      <c r="J13" s="5"/>
      <c r="K13" s="9"/>
    </row>
    <row r="14" spans="1:17" s="14" customFormat="1" ht="30" customHeight="1" thickBot="1" x14ac:dyDescent="0.3">
      <c r="A14" s="49" t="s">
        <v>3</v>
      </c>
      <c r="B14" s="68" t="s">
        <v>4</v>
      </c>
      <c r="C14" s="50" t="s">
        <v>5</v>
      </c>
      <c r="D14" s="50" t="s">
        <v>6</v>
      </c>
      <c r="E14" s="50" t="s">
        <v>7</v>
      </c>
      <c r="F14" s="51" t="s">
        <v>8</v>
      </c>
      <c r="G14" s="123" t="s">
        <v>30</v>
      </c>
      <c r="H14" s="98" t="s">
        <v>31</v>
      </c>
      <c r="I14" s="55" t="s">
        <v>0</v>
      </c>
      <c r="J14" s="12"/>
      <c r="K14" s="13" t="s">
        <v>9</v>
      </c>
      <c r="M14" s="15" t="s">
        <v>10</v>
      </c>
    </row>
    <row r="15" spans="1:17" s="14" customFormat="1" ht="27.75" customHeight="1" x14ac:dyDescent="0.25">
      <c r="A15" s="106"/>
      <c r="B15" s="112"/>
      <c r="C15" s="107"/>
      <c r="D15" s="144" t="s">
        <v>62</v>
      </c>
      <c r="E15" s="107"/>
      <c r="F15" s="109"/>
      <c r="G15" s="124"/>
      <c r="H15" s="110"/>
      <c r="I15" s="111"/>
      <c r="J15" s="12"/>
      <c r="K15" s="13"/>
      <c r="M15" s="58"/>
    </row>
    <row r="16" spans="1:17" ht="15" x14ac:dyDescent="0.25">
      <c r="A16" s="84" t="s">
        <v>54</v>
      </c>
      <c r="B16" s="145" t="s">
        <v>60</v>
      </c>
      <c r="C16" s="81">
        <v>1</v>
      </c>
      <c r="D16" s="146" t="s">
        <v>61</v>
      </c>
      <c r="E16" s="81" t="s">
        <v>28</v>
      </c>
      <c r="F16" s="82">
        <v>320</v>
      </c>
      <c r="G16" s="125">
        <v>19.260000000000002</v>
      </c>
      <c r="H16" s="147">
        <v>28.29</v>
      </c>
      <c r="I16" s="83">
        <f>H16*F16</f>
        <v>9052.7999999999993</v>
      </c>
      <c r="K16" s="17"/>
      <c r="M16" s="19"/>
      <c r="O16" s="18">
        <v>22.32</v>
      </c>
      <c r="P16" s="18">
        <v>1.2675000000000001</v>
      </c>
      <c r="Q16" s="18">
        <f>O16*P16</f>
        <v>28.290600000000001</v>
      </c>
    </row>
    <row r="17" spans="1:15" ht="15" x14ac:dyDescent="0.25">
      <c r="A17" s="84"/>
      <c r="B17" s="113" t="s">
        <v>38</v>
      </c>
      <c r="C17" s="81"/>
      <c r="D17" s="92" t="s">
        <v>57</v>
      </c>
      <c r="E17" s="81"/>
      <c r="F17" s="82"/>
      <c r="G17" s="125"/>
      <c r="H17" s="95"/>
      <c r="I17" s="83"/>
      <c r="K17" s="17"/>
      <c r="M17" s="19"/>
    </row>
    <row r="18" spans="1:15" ht="15" x14ac:dyDescent="0.25">
      <c r="A18" s="84" t="s">
        <v>54</v>
      </c>
      <c r="B18" s="145" t="s">
        <v>58</v>
      </c>
      <c r="C18" s="81">
        <v>2</v>
      </c>
      <c r="D18" s="146" t="s">
        <v>59</v>
      </c>
      <c r="E18" s="81" t="s">
        <v>29</v>
      </c>
      <c r="F18" s="82">
        <v>490</v>
      </c>
      <c r="G18" s="125">
        <v>919.44</v>
      </c>
      <c r="H18" s="147">
        <v>31</v>
      </c>
      <c r="I18" s="83">
        <f t="shared" ref="I18" si="0">H18*F18</f>
        <v>15190</v>
      </c>
      <c r="K18" s="17"/>
      <c r="M18" s="19"/>
    </row>
    <row r="19" spans="1:15" ht="15" x14ac:dyDescent="0.25">
      <c r="A19" s="84"/>
      <c r="B19" s="113"/>
      <c r="C19" s="81"/>
      <c r="D19" s="92"/>
      <c r="E19" s="81"/>
      <c r="F19" s="82"/>
      <c r="G19" s="125"/>
      <c r="H19" s="95"/>
      <c r="I19" s="83"/>
      <c r="K19" s="17"/>
      <c r="M19" s="19"/>
    </row>
    <row r="20" spans="1:15" ht="16.5" thickBot="1" x14ac:dyDescent="0.3">
      <c r="A20" s="84"/>
      <c r="B20" s="113"/>
      <c r="C20" s="81"/>
      <c r="D20" s="141" t="s">
        <v>0</v>
      </c>
      <c r="E20" s="81"/>
      <c r="F20" s="82"/>
      <c r="G20" s="125"/>
      <c r="H20" s="158">
        <f>SUM(I16:I19)</f>
        <v>24242.799999999999</v>
      </c>
      <c r="I20" s="159"/>
      <c r="K20" s="17"/>
      <c r="M20" s="19"/>
    </row>
    <row r="21" spans="1:15" s="2" customFormat="1" ht="23.25" customHeight="1" thickBot="1" x14ac:dyDescent="0.3">
      <c r="B21" s="72"/>
      <c r="C21" s="73"/>
      <c r="D21" s="74"/>
      <c r="E21" s="75"/>
      <c r="F21" s="76"/>
      <c r="G21" s="154"/>
      <c r="H21" s="154"/>
      <c r="I21" s="155"/>
      <c r="J21" s="5"/>
      <c r="K21" s="9"/>
      <c r="M21" s="20"/>
      <c r="N21" s="2">
        <f>(7000+8000+9000)/3</f>
        <v>8000</v>
      </c>
    </row>
    <row r="22" spans="1:15" x14ac:dyDescent="0.2">
      <c r="A22" s="21"/>
      <c r="B22" s="22"/>
      <c r="C22" s="23"/>
      <c r="D22" s="24"/>
      <c r="E22" s="25"/>
      <c r="F22" s="44"/>
      <c r="G22" s="128"/>
      <c r="H22" s="26"/>
      <c r="I22" s="27"/>
      <c r="K22" s="26"/>
      <c r="O22" s="18">
        <f>1450+1950</f>
        <v>3400</v>
      </c>
    </row>
    <row r="23" spans="1:15" hidden="1" x14ac:dyDescent="0.2">
      <c r="A23" s="22"/>
      <c r="B23" s="22"/>
      <c r="C23" s="22"/>
      <c r="D23" s="22"/>
      <c r="E23" s="25"/>
      <c r="F23" s="44"/>
      <c r="G23" s="128"/>
      <c r="H23" s="26"/>
      <c r="K23" s="26"/>
    </row>
    <row r="24" spans="1:15" hidden="1" x14ac:dyDescent="0.2">
      <c r="A24" s="153" t="s">
        <v>20</v>
      </c>
      <c r="B24" s="153"/>
      <c r="C24" s="153"/>
      <c r="D24" s="153"/>
      <c r="E24" s="153"/>
      <c r="F24" s="153"/>
      <c r="G24" s="153"/>
      <c r="H24" s="153"/>
      <c r="I24" s="153"/>
      <c r="K24" s="26"/>
    </row>
    <row r="25" spans="1:15" hidden="1" x14ac:dyDescent="0.2">
      <c r="A25" s="22"/>
      <c r="B25" s="22"/>
      <c r="C25" s="22"/>
      <c r="D25" s="22"/>
      <c r="E25" s="25"/>
      <c r="F25" s="44"/>
      <c r="G25" s="128"/>
      <c r="H25" s="26"/>
      <c r="K25" s="26"/>
    </row>
    <row r="26" spans="1:15" ht="15" hidden="1" thickBot="1" x14ac:dyDescent="0.25">
      <c r="A26" s="49" t="s">
        <v>3</v>
      </c>
      <c r="B26" s="50" t="s">
        <v>4</v>
      </c>
      <c r="C26" s="50" t="s">
        <v>5</v>
      </c>
      <c r="D26" s="50" t="s">
        <v>6</v>
      </c>
      <c r="E26" s="50" t="s">
        <v>7</v>
      </c>
      <c r="F26" s="51" t="s">
        <v>8</v>
      </c>
      <c r="G26" s="129" t="s">
        <v>14</v>
      </c>
      <c r="H26" s="68"/>
      <c r="I26" s="55" t="s">
        <v>0</v>
      </c>
      <c r="K26" s="26"/>
    </row>
    <row r="27" spans="1:15" ht="25.5" hidden="1" x14ac:dyDescent="0.2">
      <c r="A27" s="85"/>
      <c r="B27" s="86"/>
      <c r="C27" s="77">
        <v>6</v>
      </c>
      <c r="D27" s="60" t="s">
        <v>15</v>
      </c>
      <c r="E27" s="52" t="s">
        <v>16</v>
      </c>
      <c r="F27" s="54">
        <v>1</v>
      </c>
      <c r="G27" s="130"/>
      <c r="H27" s="96"/>
      <c r="I27" s="59"/>
      <c r="K27" s="26"/>
    </row>
    <row r="28" spans="1:15" hidden="1" x14ac:dyDescent="0.2">
      <c r="A28" s="87"/>
      <c r="B28" s="88"/>
      <c r="C28" s="78">
        <v>7</v>
      </c>
      <c r="D28" s="53" t="s">
        <v>17</v>
      </c>
      <c r="E28" s="52" t="s">
        <v>13</v>
      </c>
      <c r="F28" s="54">
        <v>1</v>
      </c>
      <c r="G28" s="130"/>
      <c r="H28" s="96"/>
      <c r="I28" s="59"/>
      <c r="K28" s="26"/>
    </row>
    <row r="29" spans="1:15" ht="15" hidden="1" thickBot="1" x14ac:dyDescent="0.25">
      <c r="A29" s="89"/>
      <c r="B29" s="90"/>
      <c r="C29" s="79">
        <v>8</v>
      </c>
      <c r="D29" s="64" t="s">
        <v>18</v>
      </c>
      <c r="E29" s="65" t="s">
        <v>19</v>
      </c>
      <c r="F29" s="66">
        <v>1</v>
      </c>
      <c r="G29" s="131"/>
      <c r="H29" s="97"/>
      <c r="I29" s="67"/>
      <c r="K29" s="26"/>
    </row>
    <row r="30" spans="1:15" x14ac:dyDescent="0.2">
      <c r="A30" s="22"/>
      <c r="B30" s="22"/>
      <c r="C30" s="22"/>
      <c r="D30" s="22"/>
      <c r="E30" s="25"/>
      <c r="F30" s="44"/>
      <c r="G30" s="128"/>
      <c r="H30" s="26"/>
      <c r="K30" s="26"/>
      <c r="O30" s="18">
        <f>2260+1200</f>
        <v>3460</v>
      </c>
    </row>
    <row r="31" spans="1:15" x14ac:dyDescent="0.2">
      <c r="A31" s="157" t="s">
        <v>64</v>
      </c>
      <c r="B31" s="157"/>
      <c r="C31" s="157"/>
      <c r="D31" s="157"/>
      <c r="E31" s="157"/>
      <c r="F31" s="157"/>
      <c r="G31" s="157"/>
      <c r="H31" s="157"/>
      <c r="I31" s="157"/>
      <c r="K31" s="26"/>
      <c r="O31" s="18">
        <f>1450*2</f>
        <v>2900</v>
      </c>
    </row>
    <row r="32" spans="1:15" x14ac:dyDescent="0.2">
      <c r="A32" s="157"/>
      <c r="B32" s="157"/>
      <c r="C32" s="157"/>
      <c r="D32" s="157"/>
      <c r="E32" s="157"/>
      <c r="F32" s="157"/>
      <c r="G32" s="157"/>
      <c r="H32" s="157"/>
      <c r="I32" s="157"/>
      <c r="K32" s="26"/>
      <c r="O32" s="18">
        <f>SUM(O22:O31)/3</f>
        <v>3253.3333333333335</v>
      </c>
    </row>
    <row r="33" spans="1:12" x14ac:dyDescent="0.2">
      <c r="A33" s="22"/>
      <c r="B33" s="22"/>
      <c r="C33" s="22"/>
      <c r="D33" s="22"/>
      <c r="E33" s="25"/>
      <c r="F33" s="44"/>
      <c r="G33" s="128"/>
      <c r="H33" s="26"/>
      <c r="K33" s="26"/>
    </row>
    <row r="34" spans="1:12" x14ac:dyDescent="0.2">
      <c r="A34" s="22"/>
      <c r="B34" s="22"/>
      <c r="C34" s="22"/>
      <c r="D34" s="22"/>
      <c r="E34" s="25"/>
      <c r="F34" s="44"/>
      <c r="G34" s="128"/>
      <c r="H34" s="26"/>
      <c r="K34" s="26"/>
    </row>
    <row r="35" spans="1:12" x14ac:dyDescent="0.2">
      <c r="A35" s="148" t="s">
        <v>68</v>
      </c>
      <c r="E35" s="70"/>
      <c r="F35" s="70"/>
      <c r="G35" s="133"/>
      <c r="H35" s="70"/>
      <c r="I35" s="45" t="s">
        <v>66</v>
      </c>
      <c r="K35" s="26"/>
    </row>
    <row r="36" spans="1:12" x14ac:dyDescent="0.2">
      <c r="A36" s="71" t="s">
        <v>69</v>
      </c>
      <c r="E36" s="71"/>
      <c r="F36" s="71"/>
      <c r="G36" s="134"/>
      <c r="H36" s="71"/>
      <c r="I36" s="45" t="s">
        <v>67</v>
      </c>
      <c r="J36" s="28"/>
      <c r="K36" s="28"/>
      <c r="L36" s="28"/>
    </row>
    <row r="37" spans="1:12" x14ac:dyDescent="0.2">
      <c r="A37" s="18" t="s">
        <v>70</v>
      </c>
      <c r="E37" s="70"/>
      <c r="F37" s="70"/>
      <c r="G37" s="133"/>
      <c r="H37" s="70"/>
      <c r="I37" s="45"/>
      <c r="J37" s="28"/>
      <c r="K37" s="28"/>
      <c r="L37" s="28"/>
    </row>
    <row r="38" spans="1:12" x14ac:dyDescent="0.2">
      <c r="A38" s="71"/>
      <c r="E38" s="71"/>
      <c r="F38" s="71"/>
      <c r="G38" s="134"/>
      <c r="H38" s="71"/>
      <c r="I38" s="45"/>
      <c r="J38" s="28"/>
      <c r="K38" s="28"/>
      <c r="L38" s="28"/>
    </row>
    <row r="39" spans="1:12" x14ac:dyDescent="0.2">
      <c r="D39" s="152"/>
      <c r="E39" s="152"/>
      <c r="F39" s="152"/>
      <c r="G39" s="152"/>
      <c r="H39" s="116"/>
      <c r="I39" s="28"/>
      <c r="J39" s="28"/>
      <c r="K39" s="28"/>
      <c r="L39" s="28"/>
    </row>
    <row r="40" spans="1:12" x14ac:dyDescent="0.2">
      <c r="A40" s="29"/>
      <c r="B40" s="29"/>
      <c r="C40" s="29"/>
      <c r="D40" s="1"/>
      <c r="E40" s="25"/>
      <c r="F40" s="44"/>
      <c r="G40" s="128"/>
      <c r="H40" s="26"/>
      <c r="I40" s="26"/>
      <c r="K40" s="26"/>
    </row>
    <row r="41" spans="1:12" x14ac:dyDescent="0.2">
      <c r="A41" s="30"/>
      <c r="B41" s="30"/>
      <c r="C41" s="30"/>
      <c r="D41" s="31"/>
      <c r="E41" s="32"/>
      <c r="F41" s="46"/>
      <c r="G41" s="135"/>
      <c r="H41" s="33"/>
      <c r="I41" s="33"/>
      <c r="K41" s="33"/>
    </row>
    <row r="42" spans="1:12" x14ac:dyDescent="0.2">
      <c r="A42" s="30"/>
      <c r="B42" s="30"/>
      <c r="C42" s="30"/>
      <c r="D42" s="31"/>
      <c r="E42" s="32"/>
      <c r="F42" s="46"/>
      <c r="G42" s="135"/>
      <c r="H42" s="33"/>
      <c r="I42" s="33"/>
      <c r="K42" s="33"/>
    </row>
    <row r="43" spans="1:12" x14ac:dyDescent="0.2">
      <c r="A43" s="30"/>
      <c r="B43" s="30"/>
      <c r="C43" s="30"/>
      <c r="D43" s="31"/>
      <c r="E43" s="32"/>
      <c r="F43" s="46"/>
      <c r="G43" s="135"/>
      <c r="H43" s="33"/>
      <c r="I43" s="33"/>
      <c r="K43" s="33"/>
    </row>
    <row r="44" spans="1:12" x14ac:dyDescent="0.2">
      <c r="A44" s="30"/>
      <c r="B44" s="30"/>
      <c r="C44" s="30"/>
      <c r="D44" s="31"/>
      <c r="E44" s="32"/>
      <c r="F44" s="46"/>
      <c r="G44" s="135"/>
      <c r="H44" s="33"/>
      <c r="I44" s="33"/>
      <c r="K44" s="33"/>
    </row>
    <row r="45" spans="1:12" x14ac:dyDescent="0.2">
      <c r="A45" s="30"/>
      <c r="B45" s="30"/>
      <c r="C45" s="30"/>
      <c r="D45" s="31"/>
      <c r="E45" s="32"/>
      <c r="F45" s="46"/>
      <c r="G45" s="135"/>
      <c r="H45" s="33"/>
      <c r="I45" s="33"/>
      <c r="K45" s="33"/>
    </row>
    <row r="46" spans="1:12" x14ac:dyDescent="0.2">
      <c r="A46" s="30"/>
      <c r="B46" s="30"/>
      <c r="C46" s="30"/>
      <c r="D46" s="31"/>
      <c r="E46" s="32"/>
      <c r="F46" s="46"/>
      <c r="G46" s="135"/>
      <c r="H46" s="33"/>
      <c r="I46" s="33"/>
      <c r="K46" s="33"/>
    </row>
    <row r="47" spans="1:12" x14ac:dyDescent="0.2">
      <c r="A47" s="30"/>
      <c r="B47" s="30"/>
      <c r="C47" s="30"/>
      <c r="D47" s="31"/>
      <c r="E47" s="32"/>
      <c r="F47" s="46"/>
      <c r="G47" s="135"/>
      <c r="H47" s="33"/>
      <c r="I47" s="33"/>
      <c r="K47" s="33"/>
    </row>
    <row r="48" spans="1:12" x14ac:dyDescent="0.2">
      <c r="A48" s="30"/>
      <c r="B48" s="30"/>
      <c r="C48" s="30"/>
      <c r="D48" s="31"/>
      <c r="E48" s="32"/>
      <c r="F48" s="46"/>
      <c r="G48" s="135"/>
      <c r="H48" s="33"/>
      <c r="I48" s="33"/>
      <c r="K48" s="33"/>
    </row>
    <row r="49" spans="1:11" x14ac:dyDescent="0.2">
      <c r="A49" s="30"/>
      <c r="B49" s="30"/>
      <c r="C49" s="30"/>
      <c r="D49" s="31"/>
      <c r="E49" s="32"/>
      <c r="F49" s="46"/>
      <c r="G49" s="135"/>
      <c r="H49" s="33"/>
      <c r="I49" s="33"/>
      <c r="K49" s="33"/>
    </row>
    <row r="50" spans="1:11" x14ac:dyDescent="0.2">
      <c r="A50" s="30"/>
      <c r="B50" s="30"/>
      <c r="C50" s="30"/>
      <c r="D50" s="31"/>
      <c r="E50" s="32"/>
      <c r="F50" s="46"/>
      <c r="G50" s="135"/>
      <c r="H50" s="33"/>
      <c r="I50" s="33"/>
      <c r="K50" s="33"/>
    </row>
    <row r="51" spans="1:11" x14ac:dyDescent="0.2">
      <c r="A51" s="30"/>
      <c r="B51" s="30"/>
      <c r="C51" s="30"/>
      <c r="D51" s="31"/>
      <c r="E51" s="32"/>
      <c r="F51" s="46"/>
      <c r="G51" s="135"/>
      <c r="H51" s="33"/>
      <c r="I51" s="33"/>
      <c r="K51" s="33"/>
    </row>
    <row r="52" spans="1:11" x14ac:dyDescent="0.2">
      <c r="A52" s="30"/>
      <c r="B52" s="30"/>
      <c r="C52" s="30"/>
      <c r="D52" s="31"/>
      <c r="E52" s="32"/>
      <c r="F52" s="46"/>
      <c r="G52" s="135"/>
      <c r="H52" s="33"/>
      <c r="I52" s="33"/>
      <c r="K52" s="33"/>
    </row>
    <row r="53" spans="1:11" x14ac:dyDescent="0.2">
      <c r="A53" s="30"/>
      <c r="B53" s="30"/>
      <c r="C53" s="30"/>
      <c r="D53" s="31"/>
      <c r="E53" s="32"/>
      <c r="F53" s="46"/>
      <c r="G53" s="135"/>
      <c r="H53" s="33"/>
      <c r="I53" s="33"/>
      <c r="K53" s="33"/>
    </row>
    <row r="54" spans="1:11" x14ac:dyDescent="0.2">
      <c r="A54" s="30"/>
      <c r="B54" s="30"/>
      <c r="C54" s="30"/>
      <c r="D54" s="31"/>
      <c r="E54" s="32"/>
      <c r="F54" s="46"/>
      <c r="G54" s="135"/>
      <c r="H54" s="33"/>
      <c r="I54" s="33"/>
      <c r="K54" s="33"/>
    </row>
    <row r="55" spans="1:11" x14ac:dyDescent="0.2">
      <c r="A55" s="30"/>
      <c r="B55" s="30"/>
      <c r="C55" s="30"/>
      <c r="D55" s="31"/>
      <c r="E55" s="32"/>
      <c r="F55" s="46"/>
      <c r="G55" s="135"/>
      <c r="H55" s="33"/>
      <c r="I55" s="33"/>
      <c r="K55" s="33"/>
    </row>
    <row r="56" spans="1:11" x14ac:dyDescent="0.2">
      <c r="A56" s="30"/>
      <c r="B56" s="30"/>
      <c r="C56" s="30"/>
      <c r="D56" s="31"/>
      <c r="E56" s="32"/>
      <c r="F56" s="46"/>
      <c r="G56" s="135"/>
      <c r="H56" s="33"/>
      <c r="I56" s="33"/>
      <c r="K56" s="33"/>
    </row>
    <row r="57" spans="1:11" x14ac:dyDescent="0.2">
      <c r="A57" s="30"/>
      <c r="B57" s="30"/>
      <c r="C57" s="30"/>
      <c r="D57" s="31"/>
      <c r="E57" s="32"/>
      <c r="F57" s="46"/>
      <c r="G57" s="135"/>
      <c r="H57" s="33"/>
      <c r="I57" s="33"/>
      <c r="K57" s="33"/>
    </row>
    <row r="58" spans="1:11" x14ac:dyDescent="0.2">
      <c r="A58" s="30"/>
      <c r="B58" s="30"/>
      <c r="C58" s="30"/>
      <c r="D58" s="31"/>
      <c r="E58" s="32"/>
      <c r="F58" s="46"/>
      <c r="G58" s="135"/>
      <c r="H58" s="33"/>
      <c r="I58" s="33"/>
      <c r="K58" s="33"/>
    </row>
    <row r="59" spans="1:11" x14ac:dyDescent="0.2">
      <c r="A59" s="30"/>
      <c r="B59" s="30"/>
      <c r="C59" s="30"/>
      <c r="D59" s="31"/>
      <c r="E59" s="32"/>
      <c r="F59" s="46"/>
      <c r="G59" s="135"/>
      <c r="H59" s="33"/>
      <c r="I59" s="33"/>
      <c r="K59" s="33"/>
    </row>
    <row r="60" spans="1:11" x14ac:dyDescent="0.2">
      <c r="A60" s="30"/>
      <c r="B60" s="30"/>
      <c r="C60" s="30"/>
      <c r="D60" s="31"/>
      <c r="E60" s="32"/>
      <c r="F60" s="46"/>
      <c r="G60" s="135"/>
      <c r="H60" s="33"/>
      <c r="I60" s="33"/>
      <c r="K60" s="33"/>
    </row>
    <row r="61" spans="1:11" ht="15" x14ac:dyDescent="0.25">
      <c r="A61" s="30"/>
      <c r="B61" s="30"/>
      <c r="C61" s="30"/>
      <c r="D61" s="34"/>
      <c r="E61" s="32"/>
      <c r="F61" s="46"/>
      <c r="G61" s="135"/>
      <c r="H61" s="33"/>
      <c r="I61" s="33"/>
      <c r="K61" s="33"/>
    </row>
    <row r="62" spans="1:11" x14ac:dyDescent="0.2">
      <c r="A62" s="30"/>
      <c r="B62" s="30"/>
      <c r="C62" s="30"/>
      <c r="D62" s="31"/>
      <c r="E62" s="32"/>
      <c r="F62" s="46"/>
      <c r="G62" s="135"/>
      <c r="H62" s="33"/>
      <c r="I62" s="33"/>
      <c r="K62" s="33"/>
    </row>
    <row r="63" spans="1:11" x14ac:dyDescent="0.2">
      <c r="A63" s="30"/>
      <c r="B63" s="30"/>
      <c r="C63" s="30"/>
      <c r="D63" s="31"/>
      <c r="E63" s="32"/>
      <c r="F63" s="46"/>
      <c r="G63" s="135"/>
      <c r="H63" s="33"/>
      <c r="I63" s="33"/>
      <c r="K63" s="33"/>
    </row>
    <row r="64" spans="1:11" x14ac:dyDescent="0.2">
      <c r="A64" s="30"/>
      <c r="B64" s="30"/>
      <c r="C64" s="30"/>
      <c r="D64" s="31"/>
      <c r="E64" s="32"/>
      <c r="F64" s="46"/>
      <c r="G64" s="135"/>
      <c r="H64" s="33"/>
      <c r="I64" s="33"/>
      <c r="K64" s="33"/>
    </row>
    <row r="65" spans="1:11" x14ac:dyDescent="0.2">
      <c r="A65" s="30"/>
      <c r="B65" s="30"/>
      <c r="C65" s="30"/>
      <c r="D65" s="31"/>
      <c r="E65" s="32"/>
      <c r="F65" s="46"/>
      <c r="G65" s="135"/>
      <c r="H65" s="33"/>
      <c r="I65" s="33"/>
      <c r="K65" s="33"/>
    </row>
    <row r="66" spans="1:11" x14ac:dyDescent="0.2">
      <c r="A66" s="30"/>
      <c r="B66" s="30"/>
      <c r="C66" s="30"/>
      <c r="D66" s="31"/>
      <c r="E66" s="32"/>
      <c r="F66" s="46"/>
      <c r="G66" s="135"/>
      <c r="H66" s="33"/>
      <c r="I66" s="33"/>
      <c r="K66" s="33"/>
    </row>
    <row r="67" spans="1:11" x14ac:dyDescent="0.2">
      <c r="A67" s="30"/>
      <c r="B67" s="30"/>
      <c r="C67" s="30"/>
      <c r="D67" s="31"/>
      <c r="E67" s="32"/>
      <c r="F67" s="46"/>
      <c r="G67" s="135"/>
      <c r="H67" s="33"/>
      <c r="I67" s="33"/>
      <c r="K67" s="33"/>
    </row>
    <row r="68" spans="1:11" x14ac:dyDescent="0.2">
      <c r="A68" s="30"/>
      <c r="B68" s="30"/>
      <c r="C68" s="30"/>
      <c r="D68" s="31"/>
      <c r="E68" s="32"/>
      <c r="F68" s="46"/>
      <c r="G68" s="135"/>
      <c r="H68" s="33"/>
      <c r="I68" s="33"/>
      <c r="K68" s="33"/>
    </row>
    <row r="69" spans="1:11" x14ac:dyDescent="0.2">
      <c r="A69" s="30"/>
      <c r="B69" s="30"/>
      <c r="C69" s="30"/>
      <c r="D69" s="31"/>
      <c r="E69" s="32"/>
      <c r="F69" s="46"/>
      <c r="G69" s="135"/>
      <c r="H69" s="33"/>
      <c r="I69" s="33"/>
      <c r="K69" s="33"/>
    </row>
    <row r="70" spans="1:11" x14ac:dyDescent="0.2">
      <c r="A70" s="30"/>
      <c r="B70" s="30"/>
      <c r="C70" s="30"/>
      <c r="D70" s="31"/>
      <c r="E70" s="32"/>
      <c r="F70" s="46"/>
      <c r="G70" s="135"/>
      <c r="H70" s="33"/>
      <c r="I70" s="33"/>
      <c r="K70" s="33"/>
    </row>
    <row r="71" spans="1:11" x14ac:dyDescent="0.2">
      <c r="A71" s="30"/>
      <c r="B71" s="30"/>
      <c r="C71" s="30"/>
      <c r="D71" s="31"/>
      <c r="E71" s="32"/>
      <c r="F71" s="46"/>
      <c r="G71" s="135"/>
      <c r="H71" s="33"/>
      <c r="I71" s="33"/>
      <c r="K71" s="33"/>
    </row>
    <row r="72" spans="1:11" x14ac:dyDescent="0.2">
      <c r="A72" s="30"/>
      <c r="B72" s="30"/>
      <c r="C72" s="30"/>
      <c r="D72" s="31"/>
      <c r="E72" s="32"/>
      <c r="F72" s="46"/>
      <c r="G72" s="135"/>
      <c r="H72" s="33"/>
      <c r="I72" s="33"/>
      <c r="K72" s="33"/>
    </row>
    <row r="73" spans="1:11" x14ac:dyDescent="0.2">
      <c r="A73" s="30"/>
      <c r="B73" s="30"/>
      <c r="C73" s="30"/>
      <c r="D73" s="31"/>
      <c r="E73" s="32"/>
      <c r="F73" s="46"/>
      <c r="G73" s="135"/>
      <c r="H73" s="33"/>
      <c r="I73" s="33"/>
      <c r="K73" s="33"/>
    </row>
    <row r="74" spans="1:11" x14ac:dyDescent="0.2">
      <c r="A74" s="30"/>
      <c r="B74" s="30"/>
      <c r="C74" s="30"/>
      <c r="D74" s="31"/>
      <c r="E74" s="32"/>
      <c r="F74" s="46"/>
      <c r="G74" s="135"/>
      <c r="H74" s="33"/>
      <c r="I74" s="33"/>
      <c r="K74" s="33"/>
    </row>
    <row r="75" spans="1:11" x14ac:dyDescent="0.2">
      <c r="A75" s="30"/>
      <c r="B75" s="30"/>
      <c r="C75" s="30"/>
      <c r="D75" s="31"/>
      <c r="E75" s="32"/>
      <c r="F75" s="46"/>
      <c r="G75" s="135"/>
      <c r="H75" s="33"/>
      <c r="I75" s="33"/>
      <c r="K75" s="33"/>
    </row>
    <row r="76" spans="1:11" x14ac:dyDescent="0.2">
      <c r="A76" s="30"/>
      <c r="B76" s="30"/>
      <c r="C76" s="30"/>
      <c r="D76" s="31"/>
      <c r="E76" s="32"/>
      <c r="F76" s="46"/>
      <c r="G76" s="135"/>
      <c r="H76" s="33"/>
      <c r="I76" s="33"/>
      <c r="K76" s="33"/>
    </row>
    <row r="77" spans="1:11" x14ac:dyDescent="0.2">
      <c r="A77" s="30"/>
      <c r="B77" s="30"/>
      <c r="C77" s="30"/>
      <c r="D77" s="31"/>
      <c r="E77" s="32"/>
      <c r="F77" s="46"/>
      <c r="G77" s="135"/>
      <c r="H77" s="33"/>
      <c r="I77" s="33"/>
      <c r="K77" s="33"/>
    </row>
    <row r="78" spans="1:11" x14ac:dyDescent="0.2">
      <c r="A78" s="30"/>
      <c r="B78" s="30"/>
      <c r="C78" s="30"/>
      <c r="D78" s="31"/>
      <c r="E78" s="32"/>
      <c r="F78" s="46"/>
      <c r="G78" s="135"/>
      <c r="H78" s="33"/>
      <c r="I78" s="33"/>
      <c r="K78" s="33"/>
    </row>
    <row r="79" spans="1:11" x14ac:dyDescent="0.2">
      <c r="A79" s="30"/>
      <c r="B79" s="30"/>
      <c r="C79" s="30"/>
      <c r="D79" s="31"/>
      <c r="E79" s="32"/>
      <c r="F79" s="46"/>
      <c r="G79" s="135"/>
      <c r="H79" s="33"/>
      <c r="I79" s="33"/>
      <c r="K79" s="33"/>
    </row>
    <row r="80" spans="1:11" x14ac:dyDescent="0.2">
      <c r="A80" s="30"/>
      <c r="B80" s="30"/>
      <c r="C80" s="30"/>
      <c r="D80" s="31"/>
      <c r="E80" s="32"/>
      <c r="F80" s="46"/>
      <c r="G80" s="135"/>
      <c r="H80" s="33"/>
      <c r="I80" s="33"/>
      <c r="K80" s="33"/>
    </row>
    <row r="81" spans="1:11" x14ac:dyDescent="0.2">
      <c r="A81" s="30"/>
      <c r="B81" s="30"/>
      <c r="C81" s="30"/>
      <c r="D81" s="31"/>
      <c r="E81" s="32"/>
      <c r="F81" s="46"/>
      <c r="G81" s="135"/>
      <c r="H81" s="33"/>
      <c r="I81" s="33"/>
      <c r="K81" s="33"/>
    </row>
    <row r="82" spans="1:11" x14ac:dyDescent="0.2">
      <c r="A82" s="30"/>
      <c r="B82" s="30"/>
      <c r="C82" s="30"/>
      <c r="D82" s="31"/>
      <c r="E82" s="32"/>
      <c r="F82" s="46"/>
      <c r="G82" s="135"/>
      <c r="H82" s="33"/>
      <c r="I82" s="33"/>
      <c r="K82" s="33"/>
    </row>
    <row r="83" spans="1:11" x14ac:dyDescent="0.2">
      <c r="A83" s="30"/>
      <c r="B83" s="30"/>
      <c r="C83" s="30"/>
      <c r="D83" s="31"/>
      <c r="E83" s="32"/>
      <c r="F83" s="46"/>
      <c r="G83" s="135"/>
      <c r="H83" s="33"/>
      <c r="I83" s="33"/>
      <c r="K83" s="33"/>
    </row>
    <row r="84" spans="1:11" x14ac:dyDescent="0.2">
      <c r="A84" s="30"/>
      <c r="B84" s="30"/>
      <c r="C84" s="30"/>
      <c r="D84" s="31"/>
      <c r="E84" s="32"/>
      <c r="F84" s="46"/>
      <c r="G84" s="135"/>
      <c r="H84" s="33"/>
      <c r="I84" s="33"/>
      <c r="K84" s="33"/>
    </row>
    <row r="85" spans="1:11" x14ac:dyDescent="0.2">
      <c r="A85" s="30"/>
      <c r="B85" s="30"/>
      <c r="C85" s="30"/>
      <c r="D85" s="31"/>
      <c r="E85" s="32"/>
      <c r="F85" s="46"/>
      <c r="G85" s="135"/>
      <c r="H85" s="33"/>
      <c r="I85" s="33"/>
      <c r="K85" s="33"/>
    </row>
    <row r="86" spans="1:11" x14ac:dyDescent="0.2">
      <c r="A86" s="30"/>
      <c r="B86" s="30"/>
      <c r="C86" s="30"/>
      <c r="D86" s="31"/>
      <c r="E86" s="32"/>
      <c r="F86" s="46"/>
      <c r="G86" s="135"/>
      <c r="H86" s="33"/>
      <c r="I86" s="33"/>
      <c r="K86" s="33"/>
    </row>
    <row r="87" spans="1:11" x14ac:dyDescent="0.2">
      <c r="A87" s="30"/>
      <c r="B87" s="30"/>
      <c r="C87" s="30"/>
      <c r="D87" s="31"/>
      <c r="E87" s="32"/>
      <c r="F87" s="46"/>
      <c r="G87" s="135"/>
      <c r="H87" s="33"/>
      <c r="I87" s="33"/>
      <c r="K87" s="33"/>
    </row>
    <row r="88" spans="1:11" x14ac:dyDescent="0.2">
      <c r="A88" s="30"/>
      <c r="B88" s="30"/>
      <c r="C88" s="30"/>
      <c r="D88" s="31"/>
      <c r="E88" s="32"/>
      <c r="F88" s="46"/>
      <c r="G88" s="135"/>
      <c r="H88" s="33"/>
      <c r="I88" s="33"/>
      <c r="K88" s="33"/>
    </row>
    <row r="89" spans="1:11" ht="15" x14ac:dyDescent="0.25">
      <c r="A89" s="30"/>
      <c r="B89" s="30"/>
      <c r="C89" s="30"/>
      <c r="D89" s="34"/>
      <c r="E89" s="32"/>
      <c r="F89" s="46"/>
      <c r="G89" s="135"/>
      <c r="H89" s="33"/>
      <c r="I89" s="33"/>
      <c r="K89" s="33"/>
    </row>
    <row r="90" spans="1:11" x14ac:dyDescent="0.2">
      <c r="A90" s="30"/>
      <c r="B90" s="30"/>
      <c r="C90" s="30"/>
      <c r="D90" s="31"/>
      <c r="E90" s="32"/>
      <c r="F90" s="46"/>
      <c r="G90" s="135"/>
      <c r="H90" s="33"/>
      <c r="I90" s="33"/>
      <c r="K90" s="33"/>
    </row>
    <row r="91" spans="1:11" x14ac:dyDescent="0.2">
      <c r="A91" s="30"/>
      <c r="B91" s="30"/>
      <c r="C91" s="30"/>
      <c r="D91" s="31"/>
      <c r="E91" s="32"/>
      <c r="F91" s="46"/>
      <c r="G91" s="135"/>
      <c r="H91" s="33"/>
      <c r="I91" s="33"/>
      <c r="K91" s="33"/>
    </row>
    <row r="92" spans="1:11" x14ac:dyDescent="0.2">
      <c r="A92" s="30"/>
      <c r="B92" s="30"/>
      <c r="C92" s="30"/>
      <c r="D92" s="31"/>
      <c r="E92" s="32"/>
      <c r="F92" s="46"/>
      <c r="G92" s="135"/>
      <c r="H92" s="33"/>
      <c r="I92" s="33"/>
      <c r="K92" s="33"/>
    </row>
    <row r="93" spans="1:11" x14ac:dyDescent="0.2">
      <c r="A93" s="30"/>
      <c r="B93" s="30"/>
      <c r="C93" s="30"/>
      <c r="D93" s="31"/>
      <c r="E93" s="32"/>
      <c r="F93" s="46"/>
      <c r="G93" s="135"/>
      <c r="H93" s="33"/>
      <c r="I93" s="33"/>
      <c r="K93" s="33"/>
    </row>
    <row r="94" spans="1:11" x14ac:dyDescent="0.2">
      <c r="A94" s="30"/>
      <c r="B94" s="30"/>
      <c r="C94" s="30"/>
      <c r="D94" s="31"/>
      <c r="E94" s="32"/>
      <c r="F94" s="46"/>
      <c r="G94" s="135"/>
      <c r="H94" s="33"/>
      <c r="I94" s="33"/>
      <c r="K94" s="33"/>
    </row>
    <row r="95" spans="1:11" x14ac:dyDescent="0.2">
      <c r="A95" s="30"/>
      <c r="B95" s="30"/>
      <c r="C95" s="30"/>
      <c r="D95" s="31"/>
      <c r="E95" s="32"/>
      <c r="F95" s="46"/>
      <c r="G95" s="135"/>
      <c r="H95" s="33"/>
      <c r="I95" s="33"/>
      <c r="K95" s="33"/>
    </row>
    <row r="96" spans="1:11" x14ac:dyDescent="0.2">
      <c r="A96" s="30"/>
      <c r="B96" s="30"/>
      <c r="C96" s="30"/>
      <c r="D96" s="31"/>
      <c r="E96" s="32"/>
      <c r="F96" s="46"/>
      <c r="G96" s="135"/>
      <c r="H96" s="33"/>
      <c r="I96" s="33"/>
      <c r="K96" s="33"/>
    </row>
    <row r="97" spans="1:11" x14ac:dyDescent="0.2">
      <c r="A97" s="30"/>
      <c r="B97" s="30"/>
      <c r="C97" s="30"/>
      <c r="D97" s="31"/>
      <c r="E97" s="32"/>
      <c r="F97" s="46"/>
      <c r="G97" s="135"/>
      <c r="H97" s="33"/>
      <c r="I97" s="33"/>
      <c r="K97" s="33"/>
    </row>
    <row r="98" spans="1:11" x14ac:dyDescent="0.2">
      <c r="A98" s="30"/>
      <c r="B98" s="30"/>
      <c r="C98" s="30"/>
      <c r="D98" s="31"/>
      <c r="E98" s="32"/>
      <c r="F98" s="46"/>
      <c r="G98" s="135"/>
      <c r="H98" s="33"/>
      <c r="I98" s="33"/>
      <c r="K98" s="33"/>
    </row>
    <row r="99" spans="1:11" x14ac:dyDescent="0.2">
      <c r="A99" s="30"/>
      <c r="B99" s="30"/>
      <c r="C99" s="30"/>
      <c r="D99" s="31"/>
      <c r="E99" s="32"/>
      <c r="F99" s="46"/>
      <c r="G99" s="135"/>
      <c r="H99" s="33"/>
      <c r="I99" s="33"/>
      <c r="K99" s="33"/>
    </row>
    <row r="100" spans="1:11" x14ac:dyDescent="0.2">
      <c r="A100" s="30"/>
      <c r="B100" s="30"/>
      <c r="C100" s="30"/>
      <c r="D100" s="31"/>
      <c r="E100" s="32"/>
      <c r="F100" s="46"/>
      <c r="G100" s="135"/>
      <c r="H100" s="33"/>
      <c r="I100" s="33"/>
      <c r="K100" s="33"/>
    </row>
    <row r="101" spans="1:11" x14ac:dyDescent="0.2">
      <c r="A101" s="30"/>
      <c r="B101" s="30"/>
      <c r="C101" s="30"/>
      <c r="D101" s="31"/>
      <c r="E101" s="32"/>
      <c r="F101" s="46"/>
      <c r="G101" s="135"/>
      <c r="H101" s="33"/>
      <c r="I101" s="33"/>
      <c r="K101" s="33"/>
    </row>
    <row r="102" spans="1:11" x14ac:dyDescent="0.2">
      <c r="A102" s="30"/>
      <c r="B102" s="30"/>
      <c r="C102" s="30"/>
      <c r="D102" s="31"/>
      <c r="E102" s="32"/>
      <c r="F102" s="46"/>
      <c r="G102" s="135"/>
      <c r="H102" s="33"/>
      <c r="I102" s="33"/>
      <c r="K102" s="33"/>
    </row>
    <row r="103" spans="1:11" x14ac:dyDescent="0.2">
      <c r="A103" s="30"/>
      <c r="B103" s="30"/>
      <c r="C103" s="30"/>
      <c r="D103" s="31"/>
      <c r="E103" s="32"/>
      <c r="F103" s="46"/>
      <c r="G103" s="135"/>
      <c r="H103" s="33"/>
      <c r="I103" s="33"/>
      <c r="K103" s="33"/>
    </row>
    <row r="104" spans="1:11" x14ac:dyDescent="0.2">
      <c r="A104" s="30"/>
      <c r="B104" s="30"/>
      <c r="C104" s="30"/>
      <c r="D104" s="31"/>
      <c r="E104" s="32"/>
      <c r="F104" s="46"/>
      <c r="G104" s="135"/>
      <c r="H104" s="33"/>
      <c r="I104" s="33"/>
      <c r="K104" s="33"/>
    </row>
    <row r="105" spans="1:11" x14ac:dyDescent="0.2">
      <c r="A105" s="30"/>
      <c r="B105" s="30"/>
      <c r="C105" s="30"/>
      <c r="D105" s="31"/>
      <c r="E105" s="32"/>
      <c r="F105" s="46"/>
      <c r="G105" s="135"/>
      <c r="H105" s="33"/>
      <c r="I105" s="33"/>
      <c r="K105" s="33"/>
    </row>
    <row r="106" spans="1:11" x14ac:dyDescent="0.2">
      <c r="A106" s="30"/>
      <c r="B106" s="30"/>
      <c r="C106" s="30"/>
      <c r="D106" s="31"/>
      <c r="E106" s="32"/>
      <c r="F106" s="46"/>
      <c r="G106" s="135"/>
      <c r="H106" s="33"/>
      <c r="I106" s="33"/>
      <c r="K106" s="33"/>
    </row>
    <row r="107" spans="1:11" x14ac:dyDescent="0.2">
      <c r="A107" s="30"/>
      <c r="B107" s="30"/>
      <c r="C107" s="30"/>
      <c r="D107" s="31"/>
      <c r="E107" s="32"/>
      <c r="F107" s="46"/>
      <c r="G107" s="135"/>
      <c r="H107" s="33"/>
      <c r="I107" s="33"/>
      <c r="K107" s="33"/>
    </row>
    <row r="108" spans="1:11" x14ac:dyDescent="0.2">
      <c r="A108" s="30"/>
      <c r="B108" s="30"/>
      <c r="C108" s="30"/>
      <c r="D108" s="31"/>
      <c r="E108" s="32"/>
      <c r="F108" s="46"/>
      <c r="G108" s="135"/>
      <c r="H108" s="33"/>
      <c r="I108" s="33"/>
      <c r="K108" s="33"/>
    </row>
    <row r="109" spans="1:11" ht="15" x14ac:dyDescent="0.25">
      <c r="A109" s="30"/>
      <c r="B109" s="30"/>
      <c r="C109" s="30"/>
      <c r="D109" s="34"/>
      <c r="E109" s="32"/>
      <c r="F109" s="46"/>
      <c r="G109" s="135"/>
      <c r="H109" s="33"/>
      <c r="I109" s="33"/>
      <c r="K109" s="33"/>
    </row>
    <row r="110" spans="1:11" x14ac:dyDescent="0.2">
      <c r="A110" s="30"/>
      <c r="B110" s="30"/>
      <c r="C110" s="30"/>
      <c r="D110" s="31"/>
      <c r="E110" s="32"/>
      <c r="F110" s="46"/>
      <c r="G110" s="135"/>
      <c r="H110" s="33"/>
      <c r="I110" s="33"/>
      <c r="K110" s="33"/>
    </row>
    <row r="111" spans="1:11" x14ac:dyDescent="0.2">
      <c r="A111" s="30"/>
      <c r="B111" s="30"/>
      <c r="C111" s="30"/>
      <c r="D111" s="31"/>
      <c r="E111" s="32"/>
      <c r="F111" s="46"/>
      <c r="G111" s="135"/>
      <c r="H111" s="33"/>
      <c r="I111" s="33"/>
      <c r="K111" s="33"/>
    </row>
    <row r="112" spans="1:11" x14ac:dyDescent="0.2">
      <c r="A112" s="30"/>
      <c r="B112" s="30"/>
      <c r="C112" s="30"/>
      <c r="D112" s="31"/>
      <c r="E112" s="32"/>
      <c r="F112" s="46"/>
      <c r="G112" s="135"/>
      <c r="H112" s="33"/>
      <c r="I112" s="33"/>
      <c r="K112" s="33"/>
    </row>
    <row r="113" spans="1:11" x14ac:dyDescent="0.2">
      <c r="A113" s="30"/>
      <c r="B113" s="30"/>
      <c r="C113" s="30"/>
      <c r="D113" s="31"/>
      <c r="E113" s="32"/>
      <c r="F113" s="46"/>
      <c r="G113" s="135"/>
      <c r="H113" s="33"/>
      <c r="I113" s="33"/>
      <c r="K113" s="33"/>
    </row>
    <row r="114" spans="1:11" x14ac:dyDescent="0.2">
      <c r="A114" s="30"/>
      <c r="B114" s="30"/>
      <c r="C114" s="30"/>
      <c r="D114" s="31"/>
      <c r="E114" s="32"/>
      <c r="F114" s="46"/>
      <c r="G114" s="135"/>
      <c r="H114" s="33"/>
      <c r="I114" s="33"/>
      <c r="K114" s="33"/>
    </row>
    <row r="115" spans="1:11" x14ac:dyDescent="0.2">
      <c r="A115" s="30"/>
      <c r="B115" s="30"/>
      <c r="C115" s="30"/>
      <c r="D115" s="31"/>
      <c r="E115" s="32"/>
      <c r="F115" s="46"/>
      <c r="G115" s="135"/>
      <c r="H115" s="33"/>
      <c r="I115" s="33"/>
      <c r="K115" s="33"/>
    </row>
    <row r="116" spans="1:11" x14ac:dyDescent="0.2">
      <c r="A116" s="30"/>
      <c r="B116" s="30"/>
      <c r="C116" s="30"/>
      <c r="D116" s="31"/>
      <c r="E116" s="32"/>
      <c r="F116" s="46"/>
      <c r="G116" s="135"/>
      <c r="H116" s="33"/>
      <c r="I116" s="33"/>
      <c r="K116" s="33"/>
    </row>
    <row r="117" spans="1:11" x14ac:dyDescent="0.2">
      <c r="A117" s="30"/>
      <c r="B117" s="30"/>
      <c r="C117" s="30"/>
      <c r="D117" s="31"/>
      <c r="E117" s="32"/>
      <c r="F117" s="46"/>
      <c r="G117" s="135"/>
      <c r="H117" s="33"/>
      <c r="I117" s="33"/>
      <c r="K117" s="33"/>
    </row>
    <row r="118" spans="1:11" x14ac:dyDescent="0.2">
      <c r="A118" s="30"/>
      <c r="B118" s="30"/>
      <c r="C118" s="30"/>
      <c r="D118" s="31"/>
      <c r="E118" s="32"/>
      <c r="F118" s="46"/>
      <c r="G118" s="135"/>
      <c r="H118" s="33"/>
      <c r="I118" s="33"/>
      <c r="K118" s="33"/>
    </row>
    <row r="119" spans="1:11" x14ac:dyDescent="0.2">
      <c r="A119" s="30"/>
      <c r="B119" s="30"/>
      <c r="C119" s="30"/>
      <c r="D119" s="31"/>
      <c r="E119" s="32"/>
      <c r="F119" s="46"/>
      <c r="G119" s="135"/>
      <c r="H119" s="33"/>
      <c r="I119" s="33"/>
      <c r="K119" s="33"/>
    </row>
    <row r="120" spans="1:11" x14ac:dyDescent="0.2">
      <c r="A120" s="30"/>
      <c r="B120" s="30"/>
      <c r="C120" s="30"/>
      <c r="D120" s="31"/>
      <c r="E120" s="32"/>
      <c r="F120" s="46"/>
      <c r="G120" s="135"/>
      <c r="H120" s="33"/>
      <c r="I120" s="33"/>
      <c r="K120" s="33"/>
    </row>
    <row r="121" spans="1:11" x14ac:dyDescent="0.2">
      <c r="A121" s="30"/>
      <c r="B121" s="30"/>
      <c r="C121" s="30"/>
      <c r="D121" s="31"/>
      <c r="E121" s="32"/>
      <c r="F121" s="46"/>
      <c r="G121" s="135"/>
      <c r="H121" s="33"/>
      <c r="I121" s="33"/>
      <c r="K121" s="33"/>
    </row>
    <row r="122" spans="1:11" ht="15" x14ac:dyDescent="0.25">
      <c r="A122" s="30"/>
      <c r="B122" s="30"/>
      <c r="C122" s="30"/>
      <c r="D122" s="34"/>
      <c r="E122" s="32"/>
      <c r="F122" s="46"/>
      <c r="G122" s="135"/>
      <c r="H122" s="33"/>
      <c r="I122" s="33"/>
      <c r="K122" s="33"/>
    </row>
    <row r="123" spans="1:11" x14ac:dyDescent="0.2">
      <c r="A123" s="30"/>
      <c r="B123" s="30"/>
      <c r="C123" s="30"/>
      <c r="D123" s="31"/>
      <c r="E123" s="32"/>
      <c r="F123" s="46"/>
      <c r="G123" s="135"/>
      <c r="H123" s="33"/>
      <c r="I123" s="33"/>
      <c r="K123" s="33"/>
    </row>
    <row r="124" spans="1:11" x14ac:dyDescent="0.2">
      <c r="A124" s="30"/>
      <c r="B124" s="30"/>
      <c r="C124" s="30"/>
      <c r="D124" s="31"/>
      <c r="E124" s="32"/>
      <c r="F124" s="46"/>
      <c r="G124" s="135"/>
      <c r="H124" s="33"/>
      <c r="I124" s="33"/>
      <c r="K124" s="33"/>
    </row>
    <row r="125" spans="1:11" x14ac:dyDescent="0.2">
      <c r="A125" s="30"/>
      <c r="B125" s="30"/>
      <c r="C125" s="30"/>
      <c r="D125" s="31"/>
      <c r="E125" s="32"/>
      <c r="F125" s="46"/>
      <c r="G125" s="135"/>
      <c r="H125" s="33"/>
      <c r="I125" s="33"/>
      <c r="K125" s="33"/>
    </row>
    <row r="126" spans="1:11" x14ac:dyDescent="0.2">
      <c r="A126" s="30"/>
      <c r="B126" s="30"/>
      <c r="C126" s="30"/>
      <c r="D126" s="31"/>
      <c r="E126" s="32"/>
      <c r="F126" s="46"/>
      <c r="G126" s="135"/>
      <c r="H126" s="33"/>
      <c r="I126" s="33"/>
      <c r="K126" s="33"/>
    </row>
    <row r="127" spans="1:11" x14ac:dyDescent="0.2">
      <c r="A127" s="30"/>
      <c r="B127" s="30"/>
      <c r="C127" s="30"/>
      <c r="D127" s="31"/>
      <c r="E127" s="32"/>
      <c r="F127" s="46"/>
      <c r="G127" s="135"/>
      <c r="H127" s="33"/>
      <c r="I127" s="33"/>
      <c r="K127" s="33"/>
    </row>
    <row r="128" spans="1:11" x14ac:dyDescent="0.2">
      <c r="A128" s="30"/>
      <c r="B128" s="30"/>
      <c r="C128" s="30"/>
      <c r="D128" s="31"/>
      <c r="E128" s="32"/>
      <c r="F128" s="46"/>
      <c r="G128" s="135"/>
      <c r="H128" s="33"/>
      <c r="I128" s="33"/>
      <c r="K128" s="33"/>
    </row>
    <row r="129" spans="1:11" x14ac:dyDescent="0.2">
      <c r="A129" s="30"/>
      <c r="B129" s="30"/>
      <c r="C129" s="30"/>
      <c r="D129" s="31"/>
      <c r="E129" s="32"/>
      <c r="F129" s="46"/>
      <c r="G129" s="135"/>
      <c r="H129" s="33"/>
      <c r="I129" s="33"/>
      <c r="K129" s="33"/>
    </row>
    <row r="130" spans="1:11" x14ac:dyDescent="0.2">
      <c r="A130" s="30"/>
      <c r="B130" s="30"/>
      <c r="C130" s="30"/>
      <c r="D130" s="31"/>
      <c r="E130" s="32"/>
      <c r="F130" s="46"/>
      <c r="G130" s="135"/>
      <c r="H130" s="33"/>
      <c r="I130" s="33"/>
      <c r="K130" s="33"/>
    </row>
    <row r="131" spans="1:11" ht="15" x14ac:dyDescent="0.25">
      <c r="A131" s="30"/>
      <c r="B131" s="30"/>
      <c r="C131" s="30"/>
      <c r="D131" s="34"/>
      <c r="E131" s="32"/>
      <c r="F131" s="46"/>
      <c r="G131" s="135"/>
      <c r="H131" s="33"/>
      <c r="I131" s="33"/>
      <c r="K131" s="33"/>
    </row>
    <row r="132" spans="1:11" x14ac:dyDescent="0.2">
      <c r="A132" s="30"/>
      <c r="B132" s="30"/>
      <c r="C132" s="30"/>
      <c r="D132" s="31"/>
      <c r="E132" s="32"/>
      <c r="F132" s="46"/>
      <c r="G132" s="135"/>
      <c r="H132" s="33"/>
      <c r="I132" s="33"/>
      <c r="K132" s="33"/>
    </row>
    <row r="133" spans="1:11" x14ac:dyDescent="0.2">
      <c r="A133" s="30"/>
      <c r="B133" s="30"/>
      <c r="C133" s="30"/>
      <c r="D133" s="31"/>
      <c r="E133" s="32"/>
      <c r="F133" s="46"/>
      <c r="G133" s="135"/>
      <c r="H133" s="33"/>
      <c r="I133" s="33"/>
      <c r="K133" s="33"/>
    </row>
    <row r="134" spans="1:11" x14ac:dyDescent="0.2">
      <c r="A134" s="30"/>
      <c r="B134" s="30"/>
      <c r="C134" s="30"/>
      <c r="D134" s="31"/>
      <c r="E134" s="32"/>
      <c r="F134" s="46"/>
      <c r="G134" s="135"/>
      <c r="H134" s="33"/>
      <c r="I134" s="33"/>
      <c r="K134" s="33"/>
    </row>
    <row r="135" spans="1:11" x14ac:dyDescent="0.2">
      <c r="A135" s="30"/>
      <c r="B135" s="30"/>
      <c r="C135" s="30"/>
      <c r="D135" s="31"/>
      <c r="E135" s="32"/>
      <c r="F135" s="46"/>
      <c r="G135" s="135"/>
      <c r="H135" s="33"/>
      <c r="I135" s="33"/>
      <c r="K135" s="33"/>
    </row>
    <row r="136" spans="1:11" ht="15" x14ac:dyDescent="0.25">
      <c r="A136" s="30"/>
      <c r="B136" s="30"/>
      <c r="C136" s="30"/>
      <c r="D136" s="34"/>
      <c r="E136" s="32"/>
      <c r="F136" s="46"/>
      <c r="G136" s="135"/>
      <c r="H136" s="33"/>
      <c r="I136" s="33"/>
      <c r="K136" s="33"/>
    </row>
    <row r="137" spans="1:11" x14ac:dyDescent="0.2">
      <c r="A137" s="35"/>
      <c r="B137" s="35"/>
      <c r="C137" s="35"/>
      <c r="D137" s="31"/>
      <c r="E137" s="32"/>
      <c r="F137" s="46"/>
      <c r="G137" s="135"/>
      <c r="H137" s="33"/>
      <c r="I137" s="33"/>
      <c r="K137" s="33"/>
    </row>
    <row r="138" spans="1:11" x14ac:dyDescent="0.2">
      <c r="A138" s="30"/>
      <c r="B138" s="30"/>
      <c r="C138" s="30"/>
      <c r="D138" s="31"/>
      <c r="E138" s="32"/>
      <c r="F138" s="46"/>
      <c r="G138" s="135"/>
      <c r="H138" s="33"/>
      <c r="I138" s="33"/>
      <c r="K138" s="33"/>
    </row>
    <row r="139" spans="1:11" s="2" customFormat="1" ht="15" x14ac:dyDescent="0.25">
      <c r="A139" s="36"/>
      <c r="B139" s="36"/>
      <c r="C139" s="36"/>
      <c r="D139" s="34"/>
      <c r="E139" s="37"/>
      <c r="F139" s="47"/>
      <c r="G139" s="135"/>
      <c r="H139" s="33"/>
      <c r="I139" s="33"/>
      <c r="J139" s="5"/>
      <c r="K139" s="33"/>
    </row>
    <row r="140" spans="1:11" x14ac:dyDescent="0.2">
      <c r="A140" s="30"/>
      <c r="B140" s="30"/>
      <c r="C140" s="30"/>
      <c r="D140" s="31"/>
      <c r="E140" s="32"/>
      <c r="F140" s="46"/>
      <c r="G140" s="135"/>
      <c r="H140" s="33"/>
      <c r="I140" s="33"/>
      <c r="K140" s="33"/>
    </row>
    <row r="141" spans="1:11" s="2" customFormat="1" ht="15" x14ac:dyDescent="0.25">
      <c r="A141" s="36"/>
      <c r="B141" s="36"/>
      <c r="C141" s="36"/>
      <c r="D141" s="34"/>
      <c r="E141" s="37"/>
      <c r="F141" s="47"/>
      <c r="G141" s="135"/>
      <c r="H141" s="33"/>
      <c r="I141" s="33"/>
      <c r="J141" s="5"/>
      <c r="K141" s="33"/>
    </row>
    <row r="142" spans="1:11" ht="15" x14ac:dyDescent="0.25">
      <c r="A142" s="30"/>
      <c r="B142" s="30"/>
      <c r="C142" s="30"/>
      <c r="D142" s="31"/>
      <c r="E142" s="32"/>
      <c r="F142" s="46"/>
      <c r="G142" s="136"/>
      <c r="H142" s="38"/>
      <c r="I142" s="33"/>
      <c r="K142" s="38"/>
    </row>
    <row r="143" spans="1:11" x14ac:dyDescent="0.2">
      <c r="A143" s="31"/>
      <c r="B143" s="31"/>
      <c r="C143" s="31"/>
      <c r="D143" s="31"/>
      <c r="E143" s="32"/>
      <c r="F143" s="30"/>
      <c r="G143" s="137"/>
      <c r="H143" s="31"/>
      <c r="I143" s="31"/>
      <c r="K143" s="31"/>
    </row>
    <row r="144" spans="1:11" x14ac:dyDescent="0.2">
      <c r="A144" s="31"/>
      <c r="B144" s="31"/>
      <c r="C144" s="31"/>
      <c r="D144" s="31"/>
      <c r="E144" s="32"/>
      <c r="F144" s="30"/>
      <c r="G144" s="137"/>
      <c r="H144" s="31"/>
      <c r="I144" s="31"/>
      <c r="K144" s="31"/>
    </row>
    <row r="145" spans="1:11" x14ac:dyDescent="0.2">
      <c r="A145" s="31"/>
      <c r="B145" s="31"/>
      <c r="C145" s="31"/>
      <c r="D145" s="31"/>
      <c r="E145" s="32"/>
      <c r="F145" s="30"/>
      <c r="G145" s="137"/>
      <c r="H145" s="31"/>
      <c r="I145" s="31"/>
      <c r="K145" s="31"/>
    </row>
    <row r="146" spans="1:11" x14ac:dyDescent="0.2">
      <c r="A146" s="31"/>
      <c r="B146" s="31"/>
      <c r="C146" s="31"/>
      <c r="D146" s="31"/>
      <c r="E146" s="32"/>
      <c r="F146" s="30"/>
      <c r="G146" s="137"/>
      <c r="H146" s="31"/>
      <c r="I146" s="31"/>
      <c r="K146" s="31"/>
    </row>
    <row r="147" spans="1:11" x14ac:dyDescent="0.2">
      <c r="A147" s="31"/>
      <c r="B147" s="31"/>
      <c r="C147" s="31"/>
      <c r="D147" s="31"/>
      <c r="E147" s="32"/>
      <c r="F147" s="30"/>
      <c r="G147" s="137"/>
      <c r="H147" s="31"/>
      <c r="I147" s="31"/>
      <c r="K147" s="31"/>
    </row>
    <row r="148" spans="1:11" x14ac:dyDescent="0.2">
      <c r="A148" s="31"/>
      <c r="B148" s="31"/>
      <c r="C148" s="31"/>
      <c r="D148" s="31"/>
      <c r="E148" s="32"/>
      <c r="F148" s="30"/>
      <c r="G148" s="137"/>
      <c r="H148" s="31"/>
      <c r="I148" s="31"/>
      <c r="K148" s="31"/>
    </row>
    <row r="149" spans="1:11" x14ac:dyDescent="0.2">
      <c r="A149" s="31"/>
      <c r="B149" s="31"/>
      <c r="C149" s="31"/>
      <c r="D149" s="31"/>
      <c r="E149" s="32"/>
      <c r="F149" s="30"/>
      <c r="G149" s="137"/>
      <c r="H149" s="31"/>
      <c r="I149" s="31"/>
      <c r="K149" s="31"/>
    </row>
    <row r="150" spans="1:11" x14ac:dyDescent="0.2">
      <c r="A150" s="31"/>
      <c r="B150" s="31"/>
      <c r="C150" s="31"/>
      <c r="D150" s="31"/>
      <c r="E150" s="32"/>
      <c r="F150" s="30"/>
      <c r="G150" s="137"/>
      <c r="H150" s="31"/>
      <c r="I150" s="31"/>
      <c r="K150" s="31"/>
    </row>
  </sheetData>
  <mergeCells count="8">
    <mergeCell ref="D39:G39"/>
    <mergeCell ref="C1:I1"/>
    <mergeCell ref="C2:I2"/>
    <mergeCell ref="A12:I12"/>
    <mergeCell ref="G21:I21"/>
    <mergeCell ref="A24:I24"/>
    <mergeCell ref="A31:I32"/>
    <mergeCell ref="H20:I20"/>
  </mergeCells>
  <pageMargins left="0.59055118110236227" right="0.39370078740157483" top="0.59055118110236227" bottom="0.59055118110236227" header="0.51181102362204722" footer="0.51181102362204722"/>
  <pageSetup paperSize="9" orientation="landscape" r:id="rId1"/>
  <headerFooter alignWithMargins="0"/>
  <rowBreaks count="1" manualBreakCount="1">
    <brk id="38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7"/>
  <sheetViews>
    <sheetView topLeftCell="A4" zoomScaleNormal="100" zoomScaleSheetLayoutView="75" workbookViewId="0">
      <selection activeCell="A16" sqref="A16:I16"/>
    </sheetView>
  </sheetViews>
  <sheetFormatPr defaultRowHeight="14.25" x14ac:dyDescent="0.2"/>
  <cols>
    <col min="1" max="1" width="7.7109375" style="18" customWidth="1"/>
    <col min="2" max="2" width="12.28515625" style="18" customWidth="1"/>
    <col min="3" max="3" width="6.42578125" style="18" customWidth="1"/>
    <col min="4" max="4" width="65.7109375" style="18" customWidth="1"/>
    <col min="5" max="5" width="7.28515625" style="39" customWidth="1"/>
    <col min="6" max="6" width="9.140625" style="48" customWidth="1"/>
    <col min="7" max="7" width="9.42578125" style="138" hidden="1" customWidth="1"/>
    <col min="8" max="8" width="9.85546875" style="18" customWidth="1"/>
    <col min="9" max="9" width="11.28515625" style="18" customWidth="1"/>
    <col min="10" max="10" width="13.7109375" style="16" customWidth="1"/>
    <col min="11" max="11" width="14" style="18" hidden="1" customWidth="1"/>
    <col min="12" max="12" width="5.85546875" style="18" hidden="1" customWidth="1"/>
    <col min="13" max="13" width="14" style="18" hidden="1" customWidth="1"/>
    <col min="14" max="14" width="0" style="18" hidden="1" customWidth="1"/>
    <col min="15" max="257" width="9.140625" style="18"/>
    <col min="258" max="258" width="7.85546875" style="18" customWidth="1"/>
    <col min="259" max="259" width="10.7109375" style="18" bestFit="1" customWidth="1"/>
    <col min="260" max="260" width="8.7109375" style="18" customWidth="1"/>
    <col min="261" max="261" width="59.28515625" style="18" customWidth="1"/>
    <col min="262" max="262" width="7.28515625" style="18" customWidth="1"/>
    <col min="263" max="263" width="9.7109375" style="18" bestFit="1" customWidth="1"/>
    <col min="264" max="264" width="14.28515625" style="18" customWidth="1"/>
    <col min="265" max="265" width="16" style="18" customWidth="1"/>
    <col min="266" max="266" width="13.7109375" style="18" customWidth="1"/>
    <col min="267" max="267" width="14.28515625" style="18" customWidth="1"/>
    <col min="268" max="513" width="9.140625" style="18"/>
    <col min="514" max="514" width="7.85546875" style="18" customWidth="1"/>
    <col min="515" max="515" width="10.7109375" style="18" bestFit="1" customWidth="1"/>
    <col min="516" max="516" width="8.7109375" style="18" customWidth="1"/>
    <col min="517" max="517" width="59.28515625" style="18" customWidth="1"/>
    <col min="518" max="518" width="7.28515625" style="18" customWidth="1"/>
    <col min="519" max="519" width="9.7109375" style="18" bestFit="1" customWidth="1"/>
    <col min="520" max="520" width="14.28515625" style="18" customWidth="1"/>
    <col min="521" max="521" width="16" style="18" customWidth="1"/>
    <col min="522" max="522" width="13.7109375" style="18" customWidth="1"/>
    <col min="523" max="523" width="14.28515625" style="18" customWidth="1"/>
    <col min="524" max="769" width="9.140625" style="18"/>
    <col min="770" max="770" width="7.85546875" style="18" customWidth="1"/>
    <col min="771" max="771" width="10.7109375" style="18" bestFit="1" customWidth="1"/>
    <col min="772" max="772" width="8.7109375" style="18" customWidth="1"/>
    <col min="773" max="773" width="59.28515625" style="18" customWidth="1"/>
    <col min="774" max="774" width="7.28515625" style="18" customWidth="1"/>
    <col min="775" max="775" width="9.7109375" style="18" bestFit="1" customWidth="1"/>
    <col min="776" max="776" width="14.28515625" style="18" customWidth="1"/>
    <col min="777" max="777" width="16" style="18" customWidth="1"/>
    <col min="778" max="778" width="13.7109375" style="18" customWidth="1"/>
    <col min="779" max="779" width="14.28515625" style="18" customWidth="1"/>
    <col min="780" max="1025" width="9.140625" style="18"/>
    <col min="1026" max="1026" width="7.85546875" style="18" customWidth="1"/>
    <col min="1027" max="1027" width="10.7109375" style="18" bestFit="1" customWidth="1"/>
    <col min="1028" max="1028" width="8.7109375" style="18" customWidth="1"/>
    <col min="1029" max="1029" width="59.28515625" style="18" customWidth="1"/>
    <col min="1030" max="1030" width="7.28515625" style="18" customWidth="1"/>
    <col min="1031" max="1031" width="9.7109375" style="18" bestFit="1" customWidth="1"/>
    <col min="1032" max="1032" width="14.28515625" style="18" customWidth="1"/>
    <col min="1033" max="1033" width="16" style="18" customWidth="1"/>
    <col min="1034" max="1034" width="13.7109375" style="18" customWidth="1"/>
    <col min="1035" max="1035" width="14.28515625" style="18" customWidth="1"/>
    <col min="1036" max="1281" width="9.140625" style="18"/>
    <col min="1282" max="1282" width="7.85546875" style="18" customWidth="1"/>
    <col min="1283" max="1283" width="10.7109375" style="18" bestFit="1" customWidth="1"/>
    <col min="1284" max="1284" width="8.7109375" style="18" customWidth="1"/>
    <col min="1285" max="1285" width="59.28515625" style="18" customWidth="1"/>
    <col min="1286" max="1286" width="7.28515625" style="18" customWidth="1"/>
    <col min="1287" max="1287" width="9.7109375" style="18" bestFit="1" customWidth="1"/>
    <col min="1288" max="1288" width="14.28515625" style="18" customWidth="1"/>
    <col min="1289" max="1289" width="16" style="18" customWidth="1"/>
    <col min="1290" max="1290" width="13.7109375" style="18" customWidth="1"/>
    <col min="1291" max="1291" width="14.28515625" style="18" customWidth="1"/>
    <col min="1292" max="1537" width="9.140625" style="18"/>
    <col min="1538" max="1538" width="7.85546875" style="18" customWidth="1"/>
    <col min="1539" max="1539" width="10.7109375" style="18" bestFit="1" customWidth="1"/>
    <col min="1540" max="1540" width="8.7109375" style="18" customWidth="1"/>
    <col min="1541" max="1541" width="59.28515625" style="18" customWidth="1"/>
    <col min="1542" max="1542" width="7.28515625" style="18" customWidth="1"/>
    <col min="1543" max="1543" width="9.7109375" style="18" bestFit="1" customWidth="1"/>
    <col min="1544" max="1544" width="14.28515625" style="18" customWidth="1"/>
    <col min="1545" max="1545" width="16" style="18" customWidth="1"/>
    <col min="1546" max="1546" width="13.7109375" style="18" customWidth="1"/>
    <col min="1547" max="1547" width="14.28515625" style="18" customWidth="1"/>
    <col min="1548" max="1793" width="9.140625" style="18"/>
    <col min="1794" max="1794" width="7.85546875" style="18" customWidth="1"/>
    <col min="1795" max="1795" width="10.7109375" style="18" bestFit="1" customWidth="1"/>
    <col min="1796" max="1796" width="8.7109375" style="18" customWidth="1"/>
    <col min="1797" max="1797" width="59.28515625" style="18" customWidth="1"/>
    <col min="1798" max="1798" width="7.28515625" style="18" customWidth="1"/>
    <col min="1799" max="1799" width="9.7109375" style="18" bestFit="1" customWidth="1"/>
    <col min="1800" max="1800" width="14.28515625" style="18" customWidth="1"/>
    <col min="1801" max="1801" width="16" style="18" customWidth="1"/>
    <col min="1802" max="1802" width="13.7109375" style="18" customWidth="1"/>
    <col min="1803" max="1803" width="14.28515625" style="18" customWidth="1"/>
    <col min="1804" max="2049" width="9.140625" style="18"/>
    <col min="2050" max="2050" width="7.85546875" style="18" customWidth="1"/>
    <col min="2051" max="2051" width="10.7109375" style="18" bestFit="1" customWidth="1"/>
    <col min="2052" max="2052" width="8.7109375" style="18" customWidth="1"/>
    <col min="2053" max="2053" width="59.28515625" style="18" customWidth="1"/>
    <col min="2054" max="2054" width="7.28515625" style="18" customWidth="1"/>
    <col min="2055" max="2055" width="9.7109375" style="18" bestFit="1" customWidth="1"/>
    <col min="2056" max="2056" width="14.28515625" style="18" customWidth="1"/>
    <col min="2057" max="2057" width="16" style="18" customWidth="1"/>
    <col min="2058" max="2058" width="13.7109375" style="18" customWidth="1"/>
    <col min="2059" max="2059" width="14.28515625" style="18" customWidth="1"/>
    <col min="2060" max="2305" width="9.140625" style="18"/>
    <col min="2306" max="2306" width="7.85546875" style="18" customWidth="1"/>
    <col min="2307" max="2307" width="10.7109375" style="18" bestFit="1" customWidth="1"/>
    <col min="2308" max="2308" width="8.7109375" style="18" customWidth="1"/>
    <col min="2309" max="2309" width="59.28515625" style="18" customWidth="1"/>
    <col min="2310" max="2310" width="7.28515625" style="18" customWidth="1"/>
    <col min="2311" max="2311" width="9.7109375" style="18" bestFit="1" customWidth="1"/>
    <col min="2312" max="2312" width="14.28515625" style="18" customWidth="1"/>
    <col min="2313" max="2313" width="16" style="18" customWidth="1"/>
    <col min="2314" max="2314" width="13.7109375" style="18" customWidth="1"/>
    <col min="2315" max="2315" width="14.28515625" style="18" customWidth="1"/>
    <col min="2316" max="2561" width="9.140625" style="18"/>
    <col min="2562" max="2562" width="7.85546875" style="18" customWidth="1"/>
    <col min="2563" max="2563" width="10.7109375" style="18" bestFit="1" customWidth="1"/>
    <col min="2564" max="2564" width="8.7109375" style="18" customWidth="1"/>
    <col min="2565" max="2565" width="59.28515625" style="18" customWidth="1"/>
    <col min="2566" max="2566" width="7.28515625" style="18" customWidth="1"/>
    <col min="2567" max="2567" width="9.7109375" style="18" bestFit="1" customWidth="1"/>
    <col min="2568" max="2568" width="14.28515625" style="18" customWidth="1"/>
    <col min="2569" max="2569" width="16" style="18" customWidth="1"/>
    <col min="2570" max="2570" width="13.7109375" style="18" customWidth="1"/>
    <col min="2571" max="2571" width="14.28515625" style="18" customWidth="1"/>
    <col min="2572" max="2817" width="9.140625" style="18"/>
    <col min="2818" max="2818" width="7.85546875" style="18" customWidth="1"/>
    <col min="2819" max="2819" width="10.7109375" style="18" bestFit="1" customWidth="1"/>
    <col min="2820" max="2820" width="8.7109375" style="18" customWidth="1"/>
    <col min="2821" max="2821" width="59.28515625" style="18" customWidth="1"/>
    <col min="2822" max="2822" width="7.28515625" style="18" customWidth="1"/>
    <col min="2823" max="2823" width="9.7109375" style="18" bestFit="1" customWidth="1"/>
    <col min="2824" max="2824" width="14.28515625" style="18" customWidth="1"/>
    <col min="2825" max="2825" width="16" style="18" customWidth="1"/>
    <col min="2826" max="2826" width="13.7109375" style="18" customWidth="1"/>
    <col min="2827" max="2827" width="14.28515625" style="18" customWidth="1"/>
    <col min="2828" max="3073" width="9.140625" style="18"/>
    <col min="3074" max="3074" width="7.85546875" style="18" customWidth="1"/>
    <col min="3075" max="3075" width="10.7109375" style="18" bestFit="1" customWidth="1"/>
    <col min="3076" max="3076" width="8.7109375" style="18" customWidth="1"/>
    <col min="3077" max="3077" width="59.28515625" style="18" customWidth="1"/>
    <col min="3078" max="3078" width="7.28515625" style="18" customWidth="1"/>
    <col min="3079" max="3079" width="9.7109375" style="18" bestFit="1" customWidth="1"/>
    <col min="3080" max="3080" width="14.28515625" style="18" customWidth="1"/>
    <col min="3081" max="3081" width="16" style="18" customWidth="1"/>
    <col min="3082" max="3082" width="13.7109375" style="18" customWidth="1"/>
    <col min="3083" max="3083" width="14.28515625" style="18" customWidth="1"/>
    <col min="3084" max="3329" width="9.140625" style="18"/>
    <col min="3330" max="3330" width="7.85546875" style="18" customWidth="1"/>
    <col min="3331" max="3331" width="10.7109375" style="18" bestFit="1" customWidth="1"/>
    <col min="3332" max="3332" width="8.7109375" style="18" customWidth="1"/>
    <col min="3333" max="3333" width="59.28515625" style="18" customWidth="1"/>
    <col min="3334" max="3334" width="7.28515625" style="18" customWidth="1"/>
    <col min="3335" max="3335" width="9.7109375" style="18" bestFit="1" customWidth="1"/>
    <col min="3336" max="3336" width="14.28515625" style="18" customWidth="1"/>
    <col min="3337" max="3337" width="16" style="18" customWidth="1"/>
    <col min="3338" max="3338" width="13.7109375" style="18" customWidth="1"/>
    <col min="3339" max="3339" width="14.28515625" style="18" customWidth="1"/>
    <col min="3340" max="3585" width="9.140625" style="18"/>
    <col min="3586" max="3586" width="7.85546875" style="18" customWidth="1"/>
    <col min="3587" max="3587" width="10.7109375" style="18" bestFit="1" customWidth="1"/>
    <col min="3588" max="3588" width="8.7109375" style="18" customWidth="1"/>
    <col min="3589" max="3589" width="59.28515625" style="18" customWidth="1"/>
    <col min="3590" max="3590" width="7.28515625" style="18" customWidth="1"/>
    <col min="3591" max="3591" width="9.7109375" style="18" bestFit="1" customWidth="1"/>
    <col min="3592" max="3592" width="14.28515625" style="18" customWidth="1"/>
    <col min="3593" max="3593" width="16" style="18" customWidth="1"/>
    <col min="3594" max="3594" width="13.7109375" style="18" customWidth="1"/>
    <col min="3595" max="3595" width="14.28515625" style="18" customWidth="1"/>
    <col min="3596" max="3841" width="9.140625" style="18"/>
    <col min="3842" max="3842" width="7.85546875" style="18" customWidth="1"/>
    <col min="3843" max="3843" width="10.7109375" style="18" bestFit="1" customWidth="1"/>
    <col min="3844" max="3844" width="8.7109375" style="18" customWidth="1"/>
    <col min="3845" max="3845" width="59.28515625" style="18" customWidth="1"/>
    <col min="3846" max="3846" width="7.28515625" style="18" customWidth="1"/>
    <col min="3847" max="3847" width="9.7109375" style="18" bestFit="1" customWidth="1"/>
    <col min="3848" max="3848" width="14.28515625" style="18" customWidth="1"/>
    <col min="3849" max="3849" width="16" style="18" customWidth="1"/>
    <col min="3850" max="3850" width="13.7109375" style="18" customWidth="1"/>
    <col min="3851" max="3851" width="14.28515625" style="18" customWidth="1"/>
    <col min="3852" max="4097" width="9.140625" style="18"/>
    <col min="4098" max="4098" width="7.85546875" style="18" customWidth="1"/>
    <col min="4099" max="4099" width="10.7109375" style="18" bestFit="1" customWidth="1"/>
    <col min="4100" max="4100" width="8.7109375" style="18" customWidth="1"/>
    <col min="4101" max="4101" width="59.28515625" style="18" customWidth="1"/>
    <col min="4102" max="4102" width="7.28515625" style="18" customWidth="1"/>
    <col min="4103" max="4103" width="9.7109375" style="18" bestFit="1" customWidth="1"/>
    <col min="4104" max="4104" width="14.28515625" style="18" customWidth="1"/>
    <col min="4105" max="4105" width="16" style="18" customWidth="1"/>
    <col min="4106" max="4106" width="13.7109375" style="18" customWidth="1"/>
    <col min="4107" max="4107" width="14.28515625" style="18" customWidth="1"/>
    <col min="4108" max="4353" width="9.140625" style="18"/>
    <col min="4354" max="4354" width="7.85546875" style="18" customWidth="1"/>
    <col min="4355" max="4355" width="10.7109375" style="18" bestFit="1" customWidth="1"/>
    <col min="4356" max="4356" width="8.7109375" style="18" customWidth="1"/>
    <col min="4357" max="4357" width="59.28515625" style="18" customWidth="1"/>
    <col min="4358" max="4358" width="7.28515625" style="18" customWidth="1"/>
    <col min="4359" max="4359" width="9.7109375" style="18" bestFit="1" customWidth="1"/>
    <col min="4360" max="4360" width="14.28515625" style="18" customWidth="1"/>
    <col min="4361" max="4361" width="16" style="18" customWidth="1"/>
    <col min="4362" max="4362" width="13.7109375" style="18" customWidth="1"/>
    <col min="4363" max="4363" width="14.28515625" style="18" customWidth="1"/>
    <col min="4364" max="4609" width="9.140625" style="18"/>
    <col min="4610" max="4610" width="7.85546875" style="18" customWidth="1"/>
    <col min="4611" max="4611" width="10.7109375" style="18" bestFit="1" customWidth="1"/>
    <col min="4612" max="4612" width="8.7109375" style="18" customWidth="1"/>
    <col min="4613" max="4613" width="59.28515625" style="18" customWidth="1"/>
    <col min="4614" max="4614" width="7.28515625" style="18" customWidth="1"/>
    <col min="4615" max="4615" width="9.7109375" style="18" bestFit="1" customWidth="1"/>
    <col min="4616" max="4616" width="14.28515625" style="18" customWidth="1"/>
    <col min="4617" max="4617" width="16" style="18" customWidth="1"/>
    <col min="4618" max="4618" width="13.7109375" style="18" customWidth="1"/>
    <col min="4619" max="4619" width="14.28515625" style="18" customWidth="1"/>
    <col min="4620" max="4865" width="9.140625" style="18"/>
    <col min="4866" max="4866" width="7.85546875" style="18" customWidth="1"/>
    <col min="4867" max="4867" width="10.7109375" style="18" bestFit="1" customWidth="1"/>
    <col min="4868" max="4868" width="8.7109375" style="18" customWidth="1"/>
    <col min="4869" max="4869" width="59.28515625" style="18" customWidth="1"/>
    <col min="4870" max="4870" width="7.28515625" style="18" customWidth="1"/>
    <col min="4871" max="4871" width="9.7109375" style="18" bestFit="1" customWidth="1"/>
    <col min="4872" max="4872" width="14.28515625" style="18" customWidth="1"/>
    <col min="4873" max="4873" width="16" style="18" customWidth="1"/>
    <col min="4874" max="4874" width="13.7109375" style="18" customWidth="1"/>
    <col min="4875" max="4875" width="14.28515625" style="18" customWidth="1"/>
    <col min="4876" max="5121" width="9.140625" style="18"/>
    <col min="5122" max="5122" width="7.85546875" style="18" customWidth="1"/>
    <col min="5123" max="5123" width="10.7109375" style="18" bestFit="1" customWidth="1"/>
    <col min="5124" max="5124" width="8.7109375" style="18" customWidth="1"/>
    <col min="5125" max="5125" width="59.28515625" style="18" customWidth="1"/>
    <col min="5126" max="5126" width="7.28515625" style="18" customWidth="1"/>
    <col min="5127" max="5127" width="9.7109375" style="18" bestFit="1" customWidth="1"/>
    <col min="5128" max="5128" width="14.28515625" style="18" customWidth="1"/>
    <col min="5129" max="5129" width="16" style="18" customWidth="1"/>
    <col min="5130" max="5130" width="13.7109375" style="18" customWidth="1"/>
    <col min="5131" max="5131" width="14.28515625" style="18" customWidth="1"/>
    <col min="5132" max="5377" width="9.140625" style="18"/>
    <col min="5378" max="5378" width="7.85546875" style="18" customWidth="1"/>
    <col min="5379" max="5379" width="10.7109375" style="18" bestFit="1" customWidth="1"/>
    <col min="5380" max="5380" width="8.7109375" style="18" customWidth="1"/>
    <col min="5381" max="5381" width="59.28515625" style="18" customWidth="1"/>
    <col min="5382" max="5382" width="7.28515625" style="18" customWidth="1"/>
    <col min="5383" max="5383" width="9.7109375" style="18" bestFit="1" customWidth="1"/>
    <col min="5384" max="5384" width="14.28515625" style="18" customWidth="1"/>
    <col min="5385" max="5385" width="16" style="18" customWidth="1"/>
    <col min="5386" max="5386" width="13.7109375" style="18" customWidth="1"/>
    <col min="5387" max="5387" width="14.28515625" style="18" customWidth="1"/>
    <col min="5388" max="5633" width="9.140625" style="18"/>
    <col min="5634" max="5634" width="7.85546875" style="18" customWidth="1"/>
    <col min="5635" max="5635" width="10.7109375" style="18" bestFit="1" customWidth="1"/>
    <col min="5636" max="5636" width="8.7109375" style="18" customWidth="1"/>
    <col min="5637" max="5637" width="59.28515625" style="18" customWidth="1"/>
    <col min="5638" max="5638" width="7.28515625" style="18" customWidth="1"/>
    <col min="5639" max="5639" width="9.7109375" style="18" bestFit="1" customWidth="1"/>
    <col min="5640" max="5640" width="14.28515625" style="18" customWidth="1"/>
    <col min="5641" max="5641" width="16" style="18" customWidth="1"/>
    <col min="5642" max="5642" width="13.7109375" style="18" customWidth="1"/>
    <col min="5643" max="5643" width="14.28515625" style="18" customWidth="1"/>
    <col min="5644" max="5889" width="9.140625" style="18"/>
    <col min="5890" max="5890" width="7.85546875" style="18" customWidth="1"/>
    <col min="5891" max="5891" width="10.7109375" style="18" bestFit="1" customWidth="1"/>
    <col min="5892" max="5892" width="8.7109375" style="18" customWidth="1"/>
    <col min="5893" max="5893" width="59.28515625" style="18" customWidth="1"/>
    <col min="5894" max="5894" width="7.28515625" style="18" customWidth="1"/>
    <col min="5895" max="5895" width="9.7109375" style="18" bestFit="1" customWidth="1"/>
    <col min="5896" max="5896" width="14.28515625" style="18" customWidth="1"/>
    <col min="5897" max="5897" width="16" style="18" customWidth="1"/>
    <col min="5898" max="5898" width="13.7109375" style="18" customWidth="1"/>
    <col min="5899" max="5899" width="14.28515625" style="18" customWidth="1"/>
    <col min="5900" max="6145" width="9.140625" style="18"/>
    <col min="6146" max="6146" width="7.85546875" style="18" customWidth="1"/>
    <col min="6147" max="6147" width="10.7109375" style="18" bestFit="1" customWidth="1"/>
    <col min="6148" max="6148" width="8.7109375" style="18" customWidth="1"/>
    <col min="6149" max="6149" width="59.28515625" style="18" customWidth="1"/>
    <col min="6150" max="6150" width="7.28515625" style="18" customWidth="1"/>
    <col min="6151" max="6151" width="9.7109375" style="18" bestFit="1" customWidth="1"/>
    <col min="6152" max="6152" width="14.28515625" style="18" customWidth="1"/>
    <col min="6153" max="6153" width="16" style="18" customWidth="1"/>
    <col min="6154" max="6154" width="13.7109375" style="18" customWidth="1"/>
    <col min="6155" max="6155" width="14.28515625" style="18" customWidth="1"/>
    <col min="6156" max="6401" width="9.140625" style="18"/>
    <col min="6402" max="6402" width="7.85546875" style="18" customWidth="1"/>
    <col min="6403" max="6403" width="10.7109375" style="18" bestFit="1" customWidth="1"/>
    <col min="6404" max="6404" width="8.7109375" style="18" customWidth="1"/>
    <col min="6405" max="6405" width="59.28515625" style="18" customWidth="1"/>
    <col min="6406" max="6406" width="7.28515625" style="18" customWidth="1"/>
    <col min="6407" max="6407" width="9.7109375" style="18" bestFit="1" customWidth="1"/>
    <col min="6408" max="6408" width="14.28515625" style="18" customWidth="1"/>
    <col min="6409" max="6409" width="16" style="18" customWidth="1"/>
    <col min="6410" max="6410" width="13.7109375" style="18" customWidth="1"/>
    <col min="6411" max="6411" width="14.28515625" style="18" customWidth="1"/>
    <col min="6412" max="6657" width="9.140625" style="18"/>
    <col min="6658" max="6658" width="7.85546875" style="18" customWidth="1"/>
    <col min="6659" max="6659" width="10.7109375" style="18" bestFit="1" customWidth="1"/>
    <col min="6660" max="6660" width="8.7109375" style="18" customWidth="1"/>
    <col min="6661" max="6661" width="59.28515625" style="18" customWidth="1"/>
    <col min="6662" max="6662" width="7.28515625" style="18" customWidth="1"/>
    <col min="6663" max="6663" width="9.7109375" style="18" bestFit="1" customWidth="1"/>
    <col min="6664" max="6664" width="14.28515625" style="18" customWidth="1"/>
    <col min="6665" max="6665" width="16" style="18" customWidth="1"/>
    <col min="6666" max="6666" width="13.7109375" style="18" customWidth="1"/>
    <col min="6667" max="6667" width="14.28515625" style="18" customWidth="1"/>
    <col min="6668" max="6913" width="9.140625" style="18"/>
    <col min="6914" max="6914" width="7.85546875" style="18" customWidth="1"/>
    <col min="6915" max="6915" width="10.7109375" style="18" bestFit="1" customWidth="1"/>
    <col min="6916" max="6916" width="8.7109375" style="18" customWidth="1"/>
    <col min="6917" max="6917" width="59.28515625" style="18" customWidth="1"/>
    <col min="6918" max="6918" width="7.28515625" style="18" customWidth="1"/>
    <col min="6919" max="6919" width="9.7109375" style="18" bestFit="1" customWidth="1"/>
    <col min="6920" max="6920" width="14.28515625" style="18" customWidth="1"/>
    <col min="6921" max="6921" width="16" style="18" customWidth="1"/>
    <col min="6922" max="6922" width="13.7109375" style="18" customWidth="1"/>
    <col min="6923" max="6923" width="14.28515625" style="18" customWidth="1"/>
    <col min="6924" max="7169" width="9.140625" style="18"/>
    <col min="7170" max="7170" width="7.85546875" style="18" customWidth="1"/>
    <col min="7171" max="7171" width="10.7109375" style="18" bestFit="1" customWidth="1"/>
    <col min="7172" max="7172" width="8.7109375" style="18" customWidth="1"/>
    <col min="7173" max="7173" width="59.28515625" style="18" customWidth="1"/>
    <col min="7174" max="7174" width="7.28515625" style="18" customWidth="1"/>
    <col min="7175" max="7175" width="9.7109375" style="18" bestFit="1" customWidth="1"/>
    <col min="7176" max="7176" width="14.28515625" style="18" customWidth="1"/>
    <col min="7177" max="7177" width="16" style="18" customWidth="1"/>
    <col min="7178" max="7178" width="13.7109375" style="18" customWidth="1"/>
    <col min="7179" max="7179" width="14.28515625" style="18" customWidth="1"/>
    <col min="7180" max="7425" width="9.140625" style="18"/>
    <col min="7426" max="7426" width="7.85546875" style="18" customWidth="1"/>
    <col min="7427" max="7427" width="10.7109375" style="18" bestFit="1" customWidth="1"/>
    <col min="7428" max="7428" width="8.7109375" style="18" customWidth="1"/>
    <col min="7429" max="7429" width="59.28515625" style="18" customWidth="1"/>
    <col min="7430" max="7430" width="7.28515625" style="18" customWidth="1"/>
    <col min="7431" max="7431" width="9.7109375" style="18" bestFit="1" customWidth="1"/>
    <col min="7432" max="7432" width="14.28515625" style="18" customWidth="1"/>
    <col min="7433" max="7433" width="16" style="18" customWidth="1"/>
    <col min="7434" max="7434" width="13.7109375" style="18" customWidth="1"/>
    <col min="7435" max="7435" width="14.28515625" style="18" customWidth="1"/>
    <col min="7436" max="7681" width="9.140625" style="18"/>
    <col min="7682" max="7682" width="7.85546875" style="18" customWidth="1"/>
    <col min="7683" max="7683" width="10.7109375" style="18" bestFit="1" customWidth="1"/>
    <col min="7684" max="7684" width="8.7109375" style="18" customWidth="1"/>
    <col min="7685" max="7685" width="59.28515625" style="18" customWidth="1"/>
    <col min="7686" max="7686" width="7.28515625" style="18" customWidth="1"/>
    <col min="7687" max="7687" width="9.7109375" style="18" bestFit="1" customWidth="1"/>
    <col min="7688" max="7688" width="14.28515625" style="18" customWidth="1"/>
    <col min="7689" max="7689" width="16" style="18" customWidth="1"/>
    <col min="7690" max="7690" width="13.7109375" style="18" customWidth="1"/>
    <col min="7691" max="7691" width="14.28515625" style="18" customWidth="1"/>
    <col min="7692" max="7937" width="9.140625" style="18"/>
    <col min="7938" max="7938" width="7.85546875" style="18" customWidth="1"/>
    <col min="7939" max="7939" width="10.7109375" style="18" bestFit="1" customWidth="1"/>
    <col min="7940" max="7940" width="8.7109375" style="18" customWidth="1"/>
    <col min="7941" max="7941" width="59.28515625" style="18" customWidth="1"/>
    <col min="7942" max="7942" width="7.28515625" style="18" customWidth="1"/>
    <col min="7943" max="7943" width="9.7109375" style="18" bestFit="1" customWidth="1"/>
    <col min="7944" max="7944" width="14.28515625" style="18" customWidth="1"/>
    <col min="7945" max="7945" width="16" style="18" customWidth="1"/>
    <col min="7946" max="7946" width="13.7109375" style="18" customWidth="1"/>
    <col min="7947" max="7947" width="14.28515625" style="18" customWidth="1"/>
    <col min="7948" max="8193" width="9.140625" style="18"/>
    <col min="8194" max="8194" width="7.85546875" style="18" customWidth="1"/>
    <col min="8195" max="8195" width="10.7109375" style="18" bestFit="1" customWidth="1"/>
    <col min="8196" max="8196" width="8.7109375" style="18" customWidth="1"/>
    <col min="8197" max="8197" width="59.28515625" style="18" customWidth="1"/>
    <col min="8198" max="8198" width="7.28515625" style="18" customWidth="1"/>
    <col min="8199" max="8199" width="9.7109375" style="18" bestFit="1" customWidth="1"/>
    <col min="8200" max="8200" width="14.28515625" style="18" customWidth="1"/>
    <col min="8201" max="8201" width="16" style="18" customWidth="1"/>
    <col min="8202" max="8202" width="13.7109375" style="18" customWidth="1"/>
    <col min="8203" max="8203" width="14.28515625" style="18" customWidth="1"/>
    <col min="8204" max="8449" width="9.140625" style="18"/>
    <col min="8450" max="8450" width="7.85546875" style="18" customWidth="1"/>
    <col min="8451" max="8451" width="10.7109375" style="18" bestFit="1" customWidth="1"/>
    <col min="8452" max="8452" width="8.7109375" style="18" customWidth="1"/>
    <col min="8453" max="8453" width="59.28515625" style="18" customWidth="1"/>
    <col min="8454" max="8454" width="7.28515625" style="18" customWidth="1"/>
    <col min="8455" max="8455" width="9.7109375" style="18" bestFit="1" customWidth="1"/>
    <col min="8456" max="8456" width="14.28515625" style="18" customWidth="1"/>
    <col min="8457" max="8457" width="16" style="18" customWidth="1"/>
    <col min="8458" max="8458" width="13.7109375" style="18" customWidth="1"/>
    <col min="8459" max="8459" width="14.28515625" style="18" customWidth="1"/>
    <col min="8460" max="8705" width="9.140625" style="18"/>
    <col min="8706" max="8706" width="7.85546875" style="18" customWidth="1"/>
    <col min="8707" max="8707" width="10.7109375" style="18" bestFit="1" customWidth="1"/>
    <col min="8708" max="8708" width="8.7109375" style="18" customWidth="1"/>
    <col min="8709" max="8709" width="59.28515625" style="18" customWidth="1"/>
    <col min="8710" max="8710" width="7.28515625" style="18" customWidth="1"/>
    <col min="8711" max="8711" width="9.7109375" style="18" bestFit="1" customWidth="1"/>
    <col min="8712" max="8712" width="14.28515625" style="18" customWidth="1"/>
    <col min="8713" max="8713" width="16" style="18" customWidth="1"/>
    <col min="8714" max="8714" width="13.7109375" style="18" customWidth="1"/>
    <col min="8715" max="8715" width="14.28515625" style="18" customWidth="1"/>
    <col min="8716" max="8961" width="9.140625" style="18"/>
    <col min="8962" max="8962" width="7.85546875" style="18" customWidth="1"/>
    <col min="8963" max="8963" width="10.7109375" style="18" bestFit="1" customWidth="1"/>
    <col min="8964" max="8964" width="8.7109375" style="18" customWidth="1"/>
    <col min="8965" max="8965" width="59.28515625" style="18" customWidth="1"/>
    <col min="8966" max="8966" width="7.28515625" style="18" customWidth="1"/>
    <col min="8967" max="8967" width="9.7109375" style="18" bestFit="1" customWidth="1"/>
    <col min="8968" max="8968" width="14.28515625" style="18" customWidth="1"/>
    <col min="8969" max="8969" width="16" style="18" customWidth="1"/>
    <col min="8970" max="8970" width="13.7109375" style="18" customWidth="1"/>
    <col min="8971" max="8971" width="14.28515625" style="18" customWidth="1"/>
    <col min="8972" max="9217" width="9.140625" style="18"/>
    <col min="9218" max="9218" width="7.85546875" style="18" customWidth="1"/>
    <col min="9219" max="9219" width="10.7109375" style="18" bestFit="1" customWidth="1"/>
    <col min="9220" max="9220" width="8.7109375" style="18" customWidth="1"/>
    <col min="9221" max="9221" width="59.28515625" style="18" customWidth="1"/>
    <col min="9222" max="9222" width="7.28515625" style="18" customWidth="1"/>
    <col min="9223" max="9223" width="9.7109375" style="18" bestFit="1" customWidth="1"/>
    <col min="9224" max="9224" width="14.28515625" style="18" customWidth="1"/>
    <col min="9225" max="9225" width="16" style="18" customWidth="1"/>
    <col min="9226" max="9226" width="13.7109375" style="18" customWidth="1"/>
    <col min="9227" max="9227" width="14.28515625" style="18" customWidth="1"/>
    <col min="9228" max="9473" width="9.140625" style="18"/>
    <col min="9474" max="9474" width="7.85546875" style="18" customWidth="1"/>
    <col min="9475" max="9475" width="10.7109375" style="18" bestFit="1" customWidth="1"/>
    <col min="9476" max="9476" width="8.7109375" style="18" customWidth="1"/>
    <col min="9477" max="9477" width="59.28515625" style="18" customWidth="1"/>
    <col min="9478" max="9478" width="7.28515625" style="18" customWidth="1"/>
    <col min="9479" max="9479" width="9.7109375" style="18" bestFit="1" customWidth="1"/>
    <col min="9480" max="9480" width="14.28515625" style="18" customWidth="1"/>
    <col min="9481" max="9481" width="16" style="18" customWidth="1"/>
    <col min="9482" max="9482" width="13.7109375" style="18" customWidth="1"/>
    <col min="9483" max="9483" width="14.28515625" style="18" customWidth="1"/>
    <col min="9484" max="9729" width="9.140625" style="18"/>
    <col min="9730" max="9730" width="7.85546875" style="18" customWidth="1"/>
    <col min="9731" max="9731" width="10.7109375" style="18" bestFit="1" customWidth="1"/>
    <col min="9732" max="9732" width="8.7109375" style="18" customWidth="1"/>
    <col min="9733" max="9733" width="59.28515625" style="18" customWidth="1"/>
    <col min="9734" max="9734" width="7.28515625" style="18" customWidth="1"/>
    <col min="9735" max="9735" width="9.7109375" style="18" bestFit="1" customWidth="1"/>
    <col min="9736" max="9736" width="14.28515625" style="18" customWidth="1"/>
    <col min="9737" max="9737" width="16" style="18" customWidth="1"/>
    <col min="9738" max="9738" width="13.7109375" style="18" customWidth="1"/>
    <col min="9739" max="9739" width="14.28515625" style="18" customWidth="1"/>
    <col min="9740" max="9985" width="9.140625" style="18"/>
    <col min="9986" max="9986" width="7.85546875" style="18" customWidth="1"/>
    <col min="9987" max="9987" width="10.7109375" style="18" bestFit="1" customWidth="1"/>
    <col min="9988" max="9988" width="8.7109375" style="18" customWidth="1"/>
    <col min="9989" max="9989" width="59.28515625" style="18" customWidth="1"/>
    <col min="9990" max="9990" width="7.28515625" style="18" customWidth="1"/>
    <col min="9991" max="9991" width="9.7109375" style="18" bestFit="1" customWidth="1"/>
    <col min="9992" max="9992" width="14.28515625" style="18" customWidth="1"/>
    <col min="9993" max="9993" width="16" style="18" customWidth="1"/>
    <col min="9994" max="9994" width="13.7109375" style="18" customWidth="1"/>
    <col min="9995" max="9995" width="14.28515625" style="18" customWidth="1"/>
    <col min="9996" max="10241" width="9.140625" style="18"/>
    <col min="10242" max="10242" width="7.85546875" style="18" customWidth="1"/>
    <col min="10243" max="10243" width="10.7109375" style="18" bestFit="1" customWidth="1"/>
    <col min="10244" max="10244" width="8.7109375" style="18" customWidth="1"/>
    <col min="10245" max="10245" width="59.28515625" style="18" customWidth="1"/>
    <col min="10246" max="10246" width="7.28515625" style="18" customWidth="1"/>
    <col min="10247" max="10247" width="9.7109375" style="18" bestFit="1" customWidth="1"/>
    <col min="10248" max="10248" width="14.28515625" style="18" customWidth="1"/>
    <col min="10249" max="10249" width="16" style="18" customWidth="1"/>
    <col min="10250" max="10250" width="13.7109375" style="18" customWidth="1"/>
    <col min="10251" max="10251" width="14.28515625" style="18" customWidth="1"/>
    <col min="10252" max="10497" width="9.140625" style="18"/>
    <col min="10498" max="10498" width="7.85546875" style="18" customWidth="1"/>
    <col min="10499" max="10499" width="10.7109375" style="18" bestFit="1" customWidth="1"/>
    <col min="10500" max="10500" width="8.7109375" style="18" customWidth="1"/>
    <col min="10501" max="10501" width="59.28515625" style="18" customWidth="1"/>
    <col min="10502" max="10502" width="7.28515625" style="18" customWidth="1"/>
    <col min="10503" max="10503" width="9.7109375" style="18" bestFit="1" customWidth="1"/>
    <col min="10504" max="10504" width="14.28515625" style="18" customWidth="1"/>
    <col min="10505" max="10505" width="16" style="18" customWidth="1"/>
    <col min="10506" max="10506" width="13.7109375" style="18" customWidth="1"/>
    <col min="10507" max="10507" width="14.28515625" style="18" customWidth="1"/>
    <col min="10508" max="10753" width="9.140625" style="18"/>
    <col min="10754" max="10754" width="7.85546875" style="18" customWidth="1"/>
    <col min="10755" max="10755" width="10.7109375" style="18" bestFit="1" customWidth="1"/>
    <col min="10756" max="10756" width="8.7109375" style="18" customWidth="1"/>
    <col min="10757" max="10757" width="59.28515625" style="18" customWidth="1"/>
    <col min="10758" max="10758" width="7.28515625" style="18" customWidth="1"/>
    <col min="10759" max="10759" width="9.7109375" style="18" bestFit="1" customWidth="1"/>
    <col min="10760" max="10760" width="14.28515625" style="18" customWidth="1"/>
    <col min="10761" max="10761" width="16" style="18" customWidth="1"/>
    <col min="10762" max="10762" width="13.7109375" style="18" customWidth="1"/>
    <col min="10763" max="10763" width="14.28515625" style="18" customWidth="1"/>
    <col min="10764" max="11009" width="9.140625" style="18"/>
    <col min="11010" max="11010" width="7.85546875" style="18" customWidth="1"/>
    <col min="11011" max="11011" width="10.7109375" style="18" bestFit="1" customWidth="1"/>
    <col min="11012" max="11012" width="8.7109375" style="18" customWidth="1"/>
    <col min="11013" max="11013" width="59.28515625" style="18" customWidth="1"/>
    <col min="11014" max="11014" width="7.28515625" style="18" customWidth="1"/>
    <col min="11015" max="11015" width="9.7109375" style="18" bestFit="1" customWidth="1"/>
    <col min="11016" max="11016" width="14.28515625" style="18" customWidth="1"/>
    <col min="11017" max="11017" width="16" style="18" customWidth="1"/>
    <col min="11018" max="11018" width="13.7109375" style="18" customWidth="1"/>
    <col min="11019" max="11019" width="14.28515625" style="18" customWidth="1"/>
    <col min="11020" max="11265" width="9.140625" style="18"/>
    <col min="11266" max="11266" width="7.85546875" style="18" customWidth="1"/>
    <col min="11267" max="11267" width="10.7109375" style="18" bestFit="1" customWidth="1"/>
    <col min="11268" max="11268" width="8.7109375" style="18" customWidth="1"/>
    <col min="11269" max="11269" width="59.28515625" style="18" customWidth="1"/>
    <col min="11270" max="11270" width="7.28515625" style="18" customWidth="1"/>
    <col min="11271" max="11271" width="9.7109375" style="18" bestFit="1" customWidth="1"/>
    <col min="11272" max="11272" width="14.28515625" style="18" customWidth="1"/>
    <col min="11273" max="11273" width="16" style="18" customWidth="1"/>
    <col min="11274" max="11274" width="13.7109375" style="18" customWidth="1"/>
    <col min="11275" max="11275" width="14.28515625" style="18" customWidth="1"/>
    <col min="11276" max="11521" width="9.140625" style="18"/>
    <col min="11522" max="11522" width="7.85546875" style="18" customWidth="1"/>
    <col min="11523" max="11523" width="10.7109375" style="18" bestFit="1" customWidth="1"/>
    <col min="11524" max="11524" width="8.7109375" style="18" customWidth="1"/>
    <col min="11525" max="11525" width="59.28515625" style="18" customWidth="1"/>
    <col min="11526" max="11526" width="7.28515625" style="18" customWidth="1"/>
    <col min="11527" max="11527" width="9.7109375" style="18" bestFit="1" customWidth="1"/>
    <col min="11528" max="11528" width="14.28515625" style="18" customWidth="1"/>
    <col min="11529" max="11529" width="16" style="18" customWidth="1"/>
    <col min="11530" max="11530" width="13.7109375" style="18" customWidth="1"/>
    <col min="11531" max="11531" width="14.28515625" style="18" customWidth="1"/>
    <col min="11532" max="11777" width="9.140625" style="18"/>
    <col min="11778" max="11778" width="7.85546875" style="18" customWidth="1"/>
    <col min="11779" max="11779" width="10.7109375" style="18" bestFit="1" customWidth="1"/>
    <col min="11780" max="11780" width="8.7109375" style="18" customWidth="1"/>
    <col min="11781" max="11781" width="59.28515625" style="18" customWidth="1"/>
    <col min="11782" max="11782" width="7.28515625" style="18" customWidth="1"/>
    <col min="11783" max="11783" width="9.7109375" style="18" bestFit="1" customWidth="1"/>
    <col min="11784" max="11784" width="14.28515625" style="18" customWidth="1"/>
    <col min="11785" max="11785" width="16" style="18" customWidth="1"/>
    <col min="11786" max="11786" width="13.7109375" style="18" customWidth="1"/>
    <col min="11787" max="11787" width="14.28515625" style="18" customWidth="1"/>
    <col min="11788" max="12033" width="9.140625" style="18"/>
    <col min="12034" max="12034" width="7.85546875" style="18" customWidth="1"/>
    <col min="12035" max="12035" width="10.7109375" style="18" bestFit="1" customWidth="1"/>
    <col min="12036" max="12036" width="8.7109375" style="18" customWidth="1"/>
    <col min="12037" max="12037" width="59.28515625" style="18" customWidth="1"/>
    <col min="12038" max="12038" width="7.28515625" style="18" customWidth="1"/>
    <col min="12039" max="12039" width="9.7109375" style="18" bestFit="1" customWidth="1"/>
    <col min="12040" max="12040" width="14.28515625" style="18" customWidth="1"/>
    <col min="12041" max="12041" width="16" style="18" customWidth="1"/>
    <col min="12042" max="12042" width="13.7109375" style="18" customWidth="1"/>
    <col min="12043" max="12043" width="14.28515625" style="18" customWidth="1"/>
    <col min="12044" max="12289" width="9.140625" style="18"/>
    <col min="12290" max="12290" width="7.85546875" style="18" customWidth="1"/>
    <col min="12291" max="12291" width="10.7109375" style="18" bestFit="1" customWidth="1"/>
    <col min="12292" max="12292" width="8.7109375" style="18" customWidth="1"/>
    <col min="12293" max="12293" width="59.28515625" style="18" customWidth="1"/>
    <col min="12294" max="12294" width="7.28515625" style="18" customWidth="1"/>
    <col min="12295" max="12295" width="9.7109375" style="18" bestFit="1" customWidth="1"/>
    <col min="12296" max="12296" width="14.28515625" style="18" customWidth="1"/>
    <col min="12297" max="12297" width="16" style="18" customWidth="1"/>
    <col min="12298" max="12298" width="13.7109375" style="18" customWidth="1"/>
    <col min="12299" max="12299" width="14.28515625" style="18" customWidth="1"/>
    <col min="12300" max="12545" width="9.140625" style="18"/>
    <col min="12546" max="12546" width="7.85546875" style="18" customWidth="1"/>
    <col min="12547" max="12547" width="10.7109375" style="18" bestFit="1" customWidth="1"/>
    <col min="12548" max="12548" width="8.7109375" style="18" customWidth="1"/>
    <col min="12549" max="12549" width="59.28515625" style="18" customWidth="1"/>
    <col min="12550" max="12550" width="7.28515625" style="18" customWidth="1"/>
    <col min="12551" max="12551" width="9.7109375" style="18" bestFit="1" customWidth="1"/>
    <col min="12552" max="12552" width="14.28515625" style="18" customWidth="1"/>
    <col min="12553" max="12553" width="16" style="18" customWidth="1"/>
    <col min="12554" max="12554" width="13.7109375" style="18" customWidth="1"/>
    <col min="12555" max="12555" width="14.28515625" style="18" customWidth="1"/>
    <col min="12556" max="12801" width="9.140625" style="18"/>
    <col min="12802" max="12802" width="7.85546875" style="18" customWidth="1"/>
    <col min="12803" max="12803" width="10.7109375" style="18" bestFit="1" customWidth="1"/>
    <col min="12804" max="12804" width="8.7109375" style="18" customWidth="1"/>
    <col min="12805" max="12805" width="59.28515625" style="18" customWidth="1"/>
    <col min="12806" max="12806" width="7.28515625" style="18" customWidth="1"/>
    <col min="12807" max="12807" width="9.7109375" style="18" bestFit="1" customWidth="1"/>
    <col min="12808" max="12808" width="14.28515625" style="18" customWidth="1"/>
    <col min="12809" max="12809" width="16" style="18" customWidth="1"/>
    <col min="12810" max="12810" width="13.7109375" style="18" customWidth="1"/>
    <col min="12811" max="12811" width="14.28515625" style="18" customWidth="1"/>
    <col min="12812" max="13057" width="9.140625" style="18"/>
    <col min="13058" max="13058" width="7.85546875" style="18" customWidth="1"/>
    <col min="13059" max="13059" width="10.7109375" style="18" bestFit="1" customWidth="1"/>
    <col min="13060" max="13060" width="8.7109375" style="18" customWidth="1"/>
    <col min="13061" max="13061" width="59.28515625" style="18" customWidth="1"/>
    <col min="13062" max="13062" width="7.28515625" style="18" customWidth="1"/>
    <col min="13063" max="13063" width="9.7109375" style="18" bestFit="1" customWidth="1"/>
    <col min="13064" max="13064" width="14.28515625" style="18" customWidth="1"/>
    <col min="13065" max="13065" width="16" style="18" customWidth="1"/>
    <col min="13066" max="13066" width="13.7109375" style="18" customWidth="1"/>
    <col min="13067" max="13067" width="14.28515625" style="18" customWidth="1"/>
    <col min="13068" max="13313" width="9.140625" style="18"/>
    <col min="13314" max="13314" width="7.85546875" style="18" customWidth="1"/>
    <col min="13315" max="13315" width="10.7109375" style="18" bestFit="1" customWidth="1"/>
    <col min="13316" max="13316" width="8.7109375" style="18" customWidth="1"/>
    <col min="13317" max="13317" width="59.28515625" style="18" customWidth="1"/>
    <col min="13318" max="13318" width="7.28515625" style="18" customWidth="1"/>
    <col min="13319" max="13319" width="9.7109375" style="18" bestFit="1" customWidth="1"/>
    <col min="13320" max="13320" width="14.28515625" style="18" customWidth="1"/>
    <col min="13321" max="13321" width="16" style="18" customWidth="1"/>
    <col min="13322" max="13322" width="13.7109375" style="18" customWidth="1"/>
    <col min="13323" max="13323" width="14.28515625" style="18" customWidth="1"/>
    <col min="13324" max="13569" width="9.140625" style="18"/>
    <col min="13570" max="13570" width="7.85546875" style="18" customWidth="1"/>
    <col min="13571" max="13571" width="10.7109375" style="18" bestFit="1" customWidth="1"/>
    <col min="13572" max="13572" width="8.7109375" style="18" customWidth="1"/>
    <col min="13573" max="13573" width="59.28515625" style="18" customWidth="1"/>
    <col min="13574" max="13574" width="7.28515625" style="18" customWidth="1"/>
    <col min="13575" max="13575" width="9.7109375" style="18" bestFit="1" customWidth="1"/>
    <col min="13576" max="13576" width="14.28515625" style="18" customWidth="1"/>
    <col min="13577" max="13577" width="16" style="18" customWidth="1"/>
    <col min="13578" max="13578" width="13.7109375" style="18" customWidth="1"/>
    <col min="13579" max="13579" width="14.28515625" style="18" customWidth="1"/>
    <col min="13580" max="13825" width="9.140625" style="18"/>
    <col min="13826" max="13826" width="7.85546875" style="18" customWidth="1"/>
    <col min="13827" max="13827" width="10.7109375" style="18" bestFit="1" customWidth="1"/>
    <col min="13828" max="13828" width="8.7109375" style="18" customWidth="1"/>
    <col min="13829" max="13829" width="59.28515625" style="18" customWidth="1"/>
    <col min="13830" max="13830" width="7.28515625" style="18" customWidth="1"/>
    <col min="13831" max="13831" width="9.7109375" style="18" bestFit="1" customWidth="1"/>
    <col min="13832" max="13832" width="14.28515625" style="18" customWidth="1"/>
    <col min="13833" max="13833" width="16" style="18" customWidth="1"/>
    <col min="13834" max="13834" width="13.7109375" style="18" customWidth="1"/>
    <col min="13835" max="13835" width="14.28515625" style="18" customWidth="1"/>
    <col min="13836" max="14081" width="9.140625" style="18"/>
    <col min="14082" max="14082" width="7.85546875" style="18" customWidth="1"/>
    <col min="14083" max="14083" width="10.7109375" style="18" bestFit="1" customWidth="1"/>
    <col min="14084" max="14084" width="8.7109375" style="18" customWidth="1"/>
    <col min="14085" max="14085" width="59.28515625" style="18" customWidth="1"/>
    <col min="14086" max="14086" width="7.28515625" style="18" customWidth="1"/>
    <col min="14087" max="14087" width="9.7109375" style="18" bestFit="1" customWidth="1"/>
    <col min="14088" max="14088" width="14.28515625" style="18" customWidth="1"/>
    <col min="14089" max="14089" width="16" style="18" customWidth="1"/>
    <col min="14090" max="14090" width="13.7109375" style="18" customWidth="1"/>
    <col min="14091" max="14091" width="14.28515625" style="18" customWidth="1"/>
    <col min="14092" max="14337" width="9.140625" style="18"/>
    <col min="14338" max="14338" width="7.85546875" style="18" customWidth="1"/>
    <col min="14339" max="14339" width="10.7109375" style="18" bestFit="1" customWidth="1"/>
    <col min="14340" max="14340" width="8.7109375" style="18" customWidth="1"/>
    <col min="14341" max="14341" width="59.28515625" style="18" customWidth="1"/>
    <col min="14342" max="14342" width="7.28515625" style="18" customWidth="1"/>
    <col min="14343" max="14343" width="9.7109375" style="18" bestFit="1" customWidth="1"/>
    <col min="14344" max="14344" width="14.28515625" style="18" customWidth="1"/>
    <col min="14345" max="14345" width="16" style="18" customWidth="1"/>
    <col min="14346" max="14346" width="13.7109375" style="18" customWidth="1"/>
    <col min="14347" max="14347" width="14.28515625" style="18" customWidth="1"/>
    <col min="14348" max="14593" width="9.140625" style="18"/>
    <col min="14594" max="14594" width="7.85546875" style="18" customWidth="1"/>
    <col min="14595" max="14595" width="10.7109375" style="18" bestFit="1" customWidth="1"/>
    <col min="14596" max="14596" width="8.7109375" style="18" customWidth="1"/>
    <col min="14597" max="14597" width="59.28515625" style="18" customWidth="1"/>
    <col min="14598" max="14598" width="7.28515625" style="18" customWidth="1"/>
    <col min="14599" max="14599" width="9.7109375" style="18" bestFit="1" customWidth="1"/>
    <col min="14600" max="14600" width="14.28515625" style="18" customWidth="1"/>
    <col min="14601" max="14601" width="16" style="18" customWidth="1"/>
    <col min="14602" max="14602" width="13.7109375" style="18" customWidth="1"/>
    <col min="14603" max="14603" width="14.28515625" style="18" customWidth="1"/>
    <col min="14604" max="14849" width="9.140625" style="18"/>
    <col min="14850" max="14850" width="7.85546875" style="18" customWidth="1"/>
    <col min="14851" max="14851" width="10.7109375" style="18" bestFit="1" customWidth="1"/>
    <col min="14852" max="14852" width="8.7109375" style="18" customWidth="1"/>
    <col min="14853" max="14853" width="59.28515625" style="18" customWidth="1"/>
    <col min="14854" max="14854" width="7.28515625" style="18" customWidth="1"/>
    <col min="14855" max="14855" width="9.7109375" style="18" bestFit="1" customWidth="1"/>
    <col min="14856" max="14856" width="14.28515625" style="18" customWidth="1"/>
    <col min="14857" max="14857" width="16" style="18" customWidth="1"/>
    <col min="14858" max="14858" width="13.7109375" style="18" customWidth="1"/>
    <col min="14859" max="14859" width="14.28515625" style="18" customWidth="1"/>
    <col min="14860" max="15105" width="9.140625" style="18"/>
    <col min="15106" max="15106" width="7.85546875" style="18" customWidth="1"/>
    <col min="15107" max="15107" width="10.7109375" style="18" bestFit="1" customWidth="1"/>
    <col min="15108" max="15108" width="8.7109375" style="18" customWidth="1"/>
    <col min="15109" max="15109" width="59.28515625" style="18" customWidth="1"/>
    <col min="15110" max="15110" width="7.28515625" style="18" customWidth="1"/>
    <col min="15111" max="15111" width="9.7109375" style="18" bestFit="1" customWidth="1"/>
    <col min="15112" max="15112" width="14.28515625" style="18" customWidth="1"/>
    <col min="15113" max="15113" width="16" style="18" customWidth="1"/>
    <col min="15114" max="15114" width="13.7109375" style="18" customWidth="1"/>
    <col min="15115" max="15115" width="14.28515625" style="18" customWidth="1"/>
    <col min="15116" max="15361" width="9.140625" style="18"/>
    <col min="15362" max="15362" width="7.85546875" style="18" customWidth="1"/>
    <col min="15363" max="15363" width="10.7109375" style="18" bestFit="1" customWidth="1"/>
    <col min="15364" max="15364" width="8.7109375" style="18" customWidth="1"/>
    <col min="15365" max="15365" width="59.28515625" style="18" customWidth="1"/>
    <col min="15366" max="15366" width="7.28515625" style="18" customWidth="1"/>
    <col min="15367" max="15367" width="9.7109375" style="18" bestFit="1" customWidth="1"/>
    <col min="15368" max="15368" width="14.28515625" style="18" customWidth="1"/>
    <col min="15369" max="15369" width="16" style="18" customWidth="1"/>
    <col min="15370" max="15370" width="13.7109375" style="18" customWidth="1"/>
    <col min="15371" max="15371" width="14.28515625" style="18" customWidth="1"/>
    <col min="15372" max="15617" width="9.140625" style="18"/>
    <col min="15618" max="15618" width="7.85546875" style="18" customWidth="1"/>
    <col min="15619" max="15619" width="10.7109375" style="18" bestFit="1" customWidth="1"/>
    <col min="15620" max="15620" width="8.7109375" style="18" customWidth="1"/>
    <col min="15621" max="15621" width="59.28515625" style="18" customWidth="1"/>
    <col min="15622" max="15622" width="7.28515625" style="18" customWidth="1"/>
    <col min="15623" max="15623" width="9.7109375" style="18" bestFit="1" customWidth="1"/>
    <col min="15624" max="15624" width="14.28515625" style="18" customWidth="1"/>
    <col min="15625" max="15625" width="16" style="18" customWidth="1"/>
    <col min="15626" max="15626" width="13.7109375" style="18" customWidth="1"/>
    <col min="15627" max="15627" width="14.28515625" style="18" customWidth="1"/>
    <col min="15628" max="15873" width="9.140625" style="18"/>
    <col min="15874" max="15874" width="7.85546875" style="18" customWidth="1"/>
    <col min="15875" max="15875" width="10.7109375" style="18" bestFit="1" customWidth="1"/>
    <col min="15876" max="15876" width="8.7109375" style="18" customWidth="1"/>
    <col min="15877" max="15877" width="59.28515625" style="18" customWidth="1"/>
    <col min="15878" max="15878" width="7.28515625" style="18" customWidth="1"/>
    <col min="15879" max="15879" width="9.7109375" style="18" bestFit="1" customWidth="1"/>
    <col min="15880" max="15880" width="14.28515625" style="18" customWidth="1"/>
    <col min="15881" max="15881" width="16" style="18" customWidth="1"/>
    <col min="15882" max="15882" width="13.7109375" style="18" customWidth="1"/>
    <col min="15883" max="15883" width="14.28515625" style="18" customWidth="1"/>
    <col min="15884" max="16129" width="9.140625" style="18"/>
    <col min="16130" max="16130" width="7.85546875" style="18" customWidth="1"/>
    <col min="16131" max="16131" width="10.7109375" style="18" bestFit="1" customWidth="1"/>
    <col min="16132" max="16132" width="8.7109375" style="18" customWidth="1"/>
    <col min="16133" max="16133" width="59.28515625" style="18" customWidth="1"/>
    <col min="16134" max="16134" width="7.28515625" style="18" customWidth="1"/>
    <col min="16135" max="16135" width="9.7109375" style="18" bestFit="1" customWidth="1"/>
    <col min="16136" max="16136" width="14.28515625" style="18" customWidth="1"/>
    <col min="16137" max="16137" width="16" style="18" customWidth="1"/>
    <col min="16138" max="16138" width="13.7109375" style="18" customWidth="1"/>
    <col min="16139" max="16139" width="14.28515625" style="18" customWidth="1"/>
    <col min="16140" max="16384" width="9.140625" style="18"/>
  </cols>
  <sheetData>
    <row r="1" spans="1:13" s="2" customFormat="1" ht="20.25" customHeight="1" x14ac:dyDescent="0.3">
      <c r="A1" s="1"/>
      <c r="C1" s="151" t="s">
        <v>25</v>
      </c>
      <c r="D1" s="151"/>
      <c r="E1" s="151"/>
      <c r="F1" s="151"/>
      <c r="G1" s="151"/>
      <c r="H1" s="151"/>
      <c r="I1" s="151"/>
      <c r="J1" s="62"/>
      <c r="K1" s="62"/>
      <c r="L1" s="62"/>
    </row>
    <row r="2" spans="1:13" s="2" customFormat="1" ht="15.75" x14ac:dyDescent="0.25">
      <c r="A2" s="3"/>
      <c r="C2" s="156" t="s">
        <v>26</v>
      </c>
      <c r="D2" s="156"/>
      <c r="E2" s="156"/>
      <c r="F2" s="156"/>
      <c r="G2" s="156"/>
      <c r="H2" s="156"/>
      <c r="I2" s="156"/>
      <c r="J2" s="63"/>
      <c r="K2" s="63"/>
      <c r="L2" s="63"/>
    </row>
    <row r="3" spans="1:13" s="2" customFormat="1" ht="15" x14ac:dyDescent="0.25">
      <c r="A3" s="3"/>
      <c r="B3" s="3"/>
      <c r="C3" s="3"/>
      <c r="D3" s="3"/>
      <c r="E3" s="143"/>
      <c r="F3" s="42"/>
      <c r="G3" s="118"/>
      <c r="H3" s="3"/>
      <c r="I3" s="3"/>
      <c r="J3" s="5"/>
      <c r="K3" s="3"/>
    </row>
    <row r="4" spans="1:13" s="2" customFormat="1" ht="15" x14ac:dyDescent="0.25">
      <c r="B4" s="61"/>
      <c r="C4" s="61" t="s">
        <v>1</v>
      </c>
      <c r="D4" s="61"/>
      <c r="E4" s="61"/>
      <c r="F4" s="61"/>
      <c r="G4" s="119"/>
      <c r="H4" s="61"/>
      <c r="I4" s="61"/>
      <c r="J4" s="61"/>
      <c r="K4" s="61"/>
    </row>
    <row r="5" spans="1:13" s="2" customFormat="1" ht="6.75" customHeight="1" x14ac:dyDescent="0.25">
      <c r="B5" s="61"/>
      <c r="C5" s="61"/>
      <c r="D5" s="61"/>
      <c r="E5" s="61"/>
      <c r="F5" s="61"/>
      <c r="G5" s="119"/>
      <c r="H5" s="61"/>
      <c r="I5" s="61"/>
      <c r="J5" s="61"/>
      <c r="K5" s="61"/>
    </row>
    <row r="6" spans="1:13" s="2" customFormat="1" ht="3" customHeight="1" x14ac:dyDescent="0.25">
      <c r="A6" s="6"/>
      <c r="B6" s="6"/>
      <c r="C6" s="6"/>
      <c r="D6" s="6"/>
      <c r="E6" s="6"/>
      <c r="F6" s="43"/>
      <c r="G6" s="120"/>
      <c r="H6" s="6"/>
      <c r="I6" s="6"/>
      <c r="J6" s="6"/>
      <c r="K6" s="6"/>
    </row>
    <row r="7" spans="1:13" s="2" customFormat="1" ht="15" x14ac:dyDescent="0.25">
      <c r="A7" s="7" t="s">
        <v>71</v>
      </c>
      <c r="E7" s="40"/>
      <c r="F7" s="7"/>
      <c r="G7" s="121"/>
      <c r="H7" s="8"/>
      <c r="I7" s="8"/>
      <c r="J7" s="5"/>
      <c r="K7" s="9"/>
    </row>
    <row r="8" spans="1:13" s="2" customFormat="1" ht="15" x14ac:dyDescent="0.25">
      <c r="A8" s="7" t="s">
        <v>72</v>
      </c>
      <c r="D8" s="8"/>
      <c r="E8" s="40"/>
      <c r="F8" s="10"/>
      <c r="G8" s="121"/>
      <c r="H8" s="8"/>
      <c r="I8" s="8"/>
      <c r="J8" s="5"/>
      <c r="K8" s="9"/>
    </row>
    <row r="9" spans="1:13" s="2" customFormat="1" ht="15" x14ac:dyDescent="0.25">
      <c r="A9" s="2" t="s">
        <v>65</v>
      </c>
      <c r="D9" s="41"/>
      <c r="E9" s="57"/>
      <c r="F9" s="57"/>
      <c r="G9" s="118"/>
      <c r="H9" s="139" t="s">
        <v>40</v>
      </c>
      <c r="I9" s="140">
        <v>0.26750000000000002</v>
      </c>
      <c r="J9" s="5"/>
      <c r="K9" s="3"/>
    </row>
    <row r="10" spans="1:13" s="2" customFormat="1" ht="3" customHeight="1" x14ac:dyDescent="0.25">
      <c r="A10" s="3"/>
      <c r="B10" s="3"/>
      <c r="C10" s="3"/>
      <c r="D10" s="11"/>
      <c r="E10" s="143"/>
      <c r="F10" s="42"/>
      <c r="G10" s="118"/>
      <c r="H10" s="3"/>
      <c r="I10" s="3"/>
      <c r="J10" s="5"/>
      <c r="K10" s="3"/>
    </row>
    <row r="11" spans="1:13" s="2" customFormat="1" ht="3" customHeight="1" x14ac:dyDescent="0.25">
      <c r="A11" s="3"/>
      <c r="B11" s="3"/>
      <c r="C11" s="3"/>
      <c r="D11" s="11"/>
      <c r="E11" s="143"/>
      <c r="F11" s="42"/>
      <c r="G11" s="118"/>
      <c r="H11" s="3"/>
      <c r="I11" s="3"/>
      <c r="J11" s="5"/>
      <c r="K11" s="3"/>
    </row>
    <row r="12" spans="1:13" s="2" customFormat="1" ht="15" x14ac:dyDescent="0.25">
      <c r="A12" s="153" t="s">
        <v>2</v>
      </c>
      <c r="B12" s="153"/>
      <c r="C12" s="153"/>
      <c r="D12" s="153"/>
      <c r="E12" s="153"/>
      <c r="F12" s="153"/>
      <c r="G12" s="153"/>
      <c r="H12" s="153"/>
      <c r="I12" s="153"/>
      <c r="J12" s="5"/>
      <c r="K12" s="9"/>
    </row>
    <row r="13" spans="1:13" s="2" customFormat="1" ht="5.25" customHeight="1" thickBot="1" x14ac:dyDescent="0.3">
      <c r="A13" s="143"/>
      <c r="B13" s="143"/>
      <c r="C13" s="143"/>
      <c r="D13" s="143"/>
      <c r="E13" s="143"/>
      <c r="F13" s="143"/>
      <c r="G13" s="122"/>
      <c r="H13" s="143"/>
      <c r="I13" s="143"/>
      <c r="J13" s="5"/>
      <c r="K13" s="9"/>
    </row>
    <row r="14" spans="1:13" s="14" customFormat="1" ht="30" customHeight="1" thickBot="1" x14ac:dyDescent="0.3">
      <c r="A14" s="49" t="s">
        <v>3</v>
      </c>
      <c r="B14" s="68" t="s">
        <v>4</v>
      </c>
      <c r="C14" s="50" t="s">
        <v>5</v>
      </c>
      <c r="D14" s="50" t="s">
        <v>6</v>
      </c>
      <c r="E14" s="50" t="s">
        <v>7</v>
      </c>
      <c r="F14" s="51" t="s">
        <v>8</v>
      </c>
      <c r="G14" s="123" t="s">
        <v>30</v>
      </c>
      <c r="H14" s="98" t="s">
        <v>31</v>
      </c>
      <c r="I14" s="55" t="s">
        <v>0</v>
      </c>
      <c r="J14" s="12"/>
      <c r="K14" s="13" t="s">
        <v>9</v>
      </c>
      <c r="M14" s="15" t="s">
        <v>10</v>
      </c>
    </row>
    <row r="15" spans="1:13" s="14" customFormat="1" ht="27.75" customHeight="1" x14ac:dyDescent="0.25">
      <c r="A15" s="106"/>
      <c r="B15" s="112"/>
      <c r="C15" s="107"/>
      <c r="D15" s="144" t="s">
        <v>73</v>
      </c>
      <c r="E15" s="107"/>
      <c r="F15" s="109"/>
      <c r="G15" s="124"/>
      <c r="H15" s="110"/>
      <c r="I15" s="111"/>
      <c r="J15" s="12"/>
      <c r="K15" s="13"/>
      <c r="M15" s="58"/>
    </row>
    <row r="16" spans="1:13" ht="15" x14ac:dyDescent="0.25">
      <c r="A16" s="84" t="s">
        <v>54</v>
      </c>
      <c r="B16" s="145" t="s">
        <v>58</v>
      </c>
      <c r="C16" s="81">
        <v>1</v>
      </c>
      <c r="D16" s="146" t="s">
        <v>59</v>
      </c>
      <c r="E16" s="81" t="s">
        <v>29</v>
      </c>
      <c r="F16" s="82">
        <v>420</v>
      </c>
      <c r="G16" s="125">
        <v>919.44</v>
      </c>
      <c r="H16" s="147">
        <v>31</v>
      </c>
      <c r="I16" s="83">
        <f t="shared" ref="I16" si="0">H16*F16</f>
        <v>13020</v>
      </c>
      <c r="K16" s="17"/>
      <c r="M16" s="19"/>
    </row>
    <row r="17" spans="1:15" ht="15" x14ac:dyDescent="0.25">
      <c r="A17" s="84"/>
      <c r="B17" s="113"/>
      <c r="C17" s="81"/>
      <c r="D17" s="92"/>
      <c r="E17" s="81"/>
      <c r="F17" s="82"/>
      <c r="G17" s="125"/>
      <c r="H17" s="95"/>
      <c r="I17" s="83"/>
      <c r="K17" s="17"/>
      <c r="M17" s="19"/>
    </row>
    <row r="18" spans="1:15" ht="16.5" thickBot="1" x14ac:dyDescent="0.3">
      <c r="A18" s="84"/>
      <c r="B18" s="113"/>
      <c r="C18" s="81"/>
      <c r="D18" s="141" t="s">
        <v>0</v>
      </c>
      <c r="E18" s="81"/>
      <c r="F18" s="82"/>
      <c r="G18" s="125"/>
      <c r="H18" s="158">
        <f>SUM(I16:I17)</f>
        <v>13020</v>
      </c>
      <c r="I18" s="159"/>
      <c r="K18" s="17"/>
      <c r="M18" s="19"/>
    </row>
    <row r="19" spans="1:15" s="2" customFormat="1" ht="23.25" customHeight="1" thickBot="1" x14ac:dyDescent="0.3">
      <c r="B19" s="72"/>
      <c r="C19" s="73"/>
      <c r="D19" s="74"/>
      <c r="E19" s="75"/>
      <c r="F19" s="76"/>
      <c r="G19" s="154"/>
      <c r="H19" s="154"/>
      <c r="I19" s="155"/>
      <c r="J19" s="5"/>
      <c r="K19" s="9"/>
      <c r="M19" s="20"/>
      <c r="N19" s="2">
        <f>(7000+8000+9000)/3</f>
        <v>8000</v>
      </c>
    </row>
    <row r="20" spans="1:15" x14ac:dyDescent="0.2">
      <c r="A20" s="21"/>
      <c r="B20" s="22"/>
      <c r="C20" s="23"/>
      <c r="D20" s="24"/>
      <c r="E20" s="25"/>
      <c r="F20" s="44"/>
      <c r="G20" s="128"/>
      <c r="H20" s="26"/>
      <c r="I20" s="27"/>
      <c r="K20" s="26"/>
      <c r="O20" s="18">
        <f>1450+1950</f>
        <v>3400</v>
      </c>
    </row>
    <row r="21" spans="1:15" hidden="1" x14ac:dyDescent="0.2">
      <c r="A21" s="22"/>
      <c r="B21" s="22"/>
      <c r="C21" s="22"/>
      <c r="D21" s="22"/>
      <c r="E21" s="25"/>
      <c r="F21" s="44"/>
      <c r="G21" s="128"/>
      <c r="H21" s="26"/>
      <c r="K21" s="26"/>
    </row>
    <row r="22" spans="1:15" hidden="1" x14ac:dyDescent="0.2">
      <c r="A22" s="153" t="s">
        <v>20</v>
      </c>
      <c r="B22" s="153"/>
      <c r="C22" s="153"/>
      <c r="D22" s="153"/>
      <c r="E22" s="153"/>
      <c r="F22" s="153"/>
      <c r="G22" s="153"/>
      <c r="H22" s="153"/>
      <c r="I22" s="153"/>
      <c r="K22" s="26"/>
    </row>
    <row r="23" spans="1:15" hidden="1" x14ac:dyDescent="0.2">
      <c r="A23" s="22"/>
      <c r="B23" s="22"/>
      <c r="C23" s="22"/>
      <c r="D23" s="22"/>
      <c r="E23" s="25"/>
      <c r="F23" s="44"/>
      <c r="G23" s="128"/>
      <c r="H23" s="26"/>
      <c r="K23" s="26"/>
    </row>
    <row r="24" spans="1:15" ht="15" hidden="1" thickBot="1" x14ac:dyDescent="0.25">
      <c r="A24" s="49" t="s">
        <v>3</v>
      </c>
      <c r="B24" s="50" t="s">
        <v>4</v>
      </c>
      <c r="C24" s="50" t="s">
        <v>5</v>
      </c>
      <c r="D24" s="50" t="s">
        <v>6</v>
      </c>
      <c r="E24" s="50" t="s">
        <v>7</v>
      </c>
      <c r="F24" s="51" t="s">
        <v>8</v>
      </c>
      <c r="G24" s="129" t="s">
        <v>14</v>
      </c>
      <c r="H24" s="68"/>
      <c r="I24" s="55" t="s">
        <v>0</v>
      </c>
      <c r="K24" s="26"/>
    </row>
    <row r="25" spans="1:15" ht="25.5" hidden="1" x14ac:dyDescent="0.2">
      <c r="A25" s="85"/>
      <c r="B25" s="86"/>
      <c r="C25" s="77">
        <v>6</v>
      </c>
      <c r="D25" s="60" t="s">
        <v>15</v>
      </c>
      <c r="E25" s="52" t="s">
        <v>16</v>
      </c>
      <c r="F25" s="54">
        <v>1</v>
      </c>
      <c r="G25" s="130"/>
      <c r="H25" s="96"/>
      <c r="I25" s="59"/>
      <c r="K25" s="26"/>
    </row>
    <row r="26" spans="1:15" hidden="1" x14ac:dyDescent="0.2">
      <c r="A26" s="87"/>
      <c r="B26" s="88"/>
      <c r="C26" s="78">
        <v>7</v>
      </c>
      <c r="D26" s="53" t="s">
        <v>17</v>
      </c>
      <c r="E26" s="52" t="s">
        <v>13</v>
      </c>
      <c r="F26" s="54">
        <v>1</v>
      </c>
      <c r="G26" s="130"/>
      <c r="H26" s="96"/>
      <c r="I26" s="59"/>
      <c r="K26" s="26"/>
    </row>
    <row r="27" spans="1:15" ht="15" hidden="1" thickBot="1" x14ac:dyDescent="0.25">
      <c r="A27" s="89"/>
      <c r="B27" s="90"/>
      <c r="C27" s="79">
        <v>8</v>
      </c>
      <c r="D27" s="64" t="s">
        <v>18</v>
      </c>
      <c r="E27" s="65" t="s">
        <v>19</v>
      </c>
      <c r="F27" s="66">
        <v>1</v>
      </c>
      <c r="G27" s="131"/>
      <c r="H27" s="97"/>
      <c r="I27" s="67"/>
      <c r="K27" s="26"/>
    </row>
    <row r="28" spans="1:15" x14ac:dyDescent="0.2">
      <c r="A28" s="157" t="s">
        <v>64</v>
      </c>
      <c r="B28" s="157"/>
      <c r="C28" s="157"/>
      <c r="D28" s="157"/>
      <c r="E28" s="157"/>
      <c r="F28" s="157"/>
      <c r="G28" s="157"/>
      <c r="H28" s="157"/>
      <c r="I28" s="157"/>
      <c r="K28" s="26"/>
      <c r="O28" s="18">
        <f>1450*2</f>
        <v>2900</v>
      </c>
    </row>
    <row r="29" spans="1:15" x14ac:dyDescent="0.2">
      <c r="A29" s="157"/>
      <c r="B29" s="157"/>
      <c r="C29" s="157"/>
      <c r="D29" s="157"/>
      <c r="E29" s="157"/>
      <c r="F29" s="157"/>
      <c r="G29" s="157"/>
      <c r="H29" s="157"/>
      <c r="I29" s="157"/>
      <c r="K29" s="26"/>
      <c r="O29" s="18">
        <f>SUM(O20:O28)/3</f>
        <v>2100</v>
      </c>
    </row>
    <row r="30" spans="1:15" x14ac:dyDescent="0.2">
      <c r="A30" s="22"/>
      <c r="B30" s="22"/>
      <c r="C30" s="22"/>
      <c r="D30" s="22"/>
      <c r="E30" s="25"/>
      <c r="F30" s="44"/>
      <c r="G30" s="128"/>
      <c r="H30" s="26"/>
      <c r="K30" s="26"/>
    </row>
    <row r="31" spans="1:15" x14ac:dyDescent="0.2">
      <c r="A31" s="22"/>
      <c r="B31" s="22"/>
      <c r="C31" s="22"/>
      <c r="D31" s="22"/>
      <c r="E31" s="25"/>
      <c r="F31" s="44"/>
      <c r="G31" s="128"/>
      <c r="H31" s="26"/>
      <c r="K31" s="26"/>
    </row>
    <row r="32" spans="1:15" x14ac:dyDescent="0.2">
      <c r="A32" s="148" t="s">
        <v>68</v>
      </c>
      <c r="E32" s="70"/>
      <c r="F32" s="70"/>
      <c r="G32" s="133"/>
      <c r="H32" s="70"/>
      <c r="I32" s="45" t="s">
        <v>66</v>
      </c>
      <c r="K32" s="26"/>
    </row>
    <row r="33" spans="1:12" x14ac:dyDescent="0.2">
      <c r="A33" s="71" t="s">
        <v>69</v>
      </c>
      <c r="E33" s="71"/>
      <c r="F33" s="71"/>
      <c r="G33" s="134"/>
      <c r="H33" s="71"/>
      <c r="I33" s="45" t="s">
        <v>67</v>
      </c>
      <c r="J33" s="28"/>
      <c r="K33" s="28"/>
      <c r="L33" s="28"/>
    </row>
    <row r="34" spans="1:12" x14ac:dyDescent="0.2">
      <c r="A34" s="18" t="s">
        <v>70</v>
      </c>
      <c r="E34" s="70"/>
      <c r="F34" s="70"/>
      <c r="G34" s="133"/>
      <c r="H34" s="70"/>
      <c r="I34" s="45"/>
      <c r="J34" s="28"/>
      <c r="K34" s="28"/>
      <c r="L34" s="28"/>
    </row>
    <row r="35" spans="1:12" x14ac:dyDescent="0.2">
      <c r="A35" s="71"/>
      <c r="E35" s="71"/>
      <c r="F35" s="71"/>
      <c r="G35" s="134"/>
      <c r="H35" s="71"/>
      <c r="I35" s="45"/>
      <c r="J35" s="28"/>
      <c r="K35" s="28"/>
      <c r="L35" s="28"/>
    </row>
    <row r="36" spans="1:12" x14ac:dyDescent="0.2">
      <c r="D36" s="152"/>
      <c r="E36" s="152"/>
      <c r="F36" s="152"/>
      <c r="G36" s="152"/>
      <c r="H36" s="142"/>
      <c r="I36" s="28"/>
      <c r="J36" s="28"/>
      <c r="K36" s="28"/>
      <c r="L36" s="28"/>
    </row>
    <row r="37" spans="1:12" x14ac:dyDescent="0.2">
      <c r="A37" s="29"/>
      <c r="B37" s="29"/>
      <c r="C37" s="29"/>
      <c r="D37" s="1"/>
      <c r="E37" s="25"/>
      <c r="F37" s="44"/>
      <c r="G37" s="128"/>
      <c r="H37" s="26"/>
      <c r="I37" s="26"/>
      <c r="K37" s="26"/>
    </row>
    <row r="38" spans="1:12" x14ac:dyDescent="0.2">
      <c r="A38" s="30"/>
      <c r="B38" s="30"/>
      <c r="C38" s="30"/>
      <c r="D38" s="31"/>
      <c r="E38" s="32"/>
      <c r="F38" s="46"/>
      <c r="G38" s="135"/>
      <c r="H38" s="33"/>
      <c r="I38" s="33"/>
      <c r="K38" s="33"/>
    </row>
    <row r="39" spans="1:12" x14ac:dyDescent="0.2">
      <c r="A39" s="30"/>
      <c r="B39" s="30"/>
      <c r="C39" s="30"/>
      <c r="D39" s="31"/>
      <c r="E39" s="32"/>
      <c r="F39" s="46"/>
      <c r="G39" s="135"/>
      <c r="H39" s="33"/>
      <c r="I39" s="33"/>
      <c r="K39" s="33"/>
    </row>
    <row r="40" spans="1:12" x14ac:dyDescent="0.2">
      <c r="A40" s="30"/>
      <c r="B40" s="30"/>
      <c r="C40" s="30"/>
      <c r="D40" s="31"/>
      <c r="E40" s="32"/>
      <c r="F40" s="46"/>
      <c r="G40" s="135"/>
      <c r="H40" s="33"/>
      <c r="I40" s="33"/>
      <c r="K40" s="33"/>
    </row>
    <row r="41" spans="1:12" x14ac:dyDescent="0.2">
      <c r="A41" s="30"/>
      <c r="B41" s="30"/>
      <c r="C41" s="30"/>
      <c r="D41" s="31"/>
      <c r="E41" s="32"/>
      <c r="F41" s="46"/>
      <c r="G41" s="135"/>
      <c r="H41" s="33"/>
      <c r="I41" s="33"/>
      <c r="K41" s="33"/>
    </row>
    <row r="42" spans="1:12" x14ac:dyDescent="0.2">
      <c r="A42" s="30"/>
      <c r="B42" s="30"/>
      <c r="C42" s="30"/>
      <c r="D42" s="31"/>
      <c r="E42" s="32"/>
      <c r="F42" s="46"/>
      <c r="G42" s="135"/>
      <c r="H42" s="33"/>
      <c r="I42" s="33"/>
      <c r="K42" s="33"/>
    </row>
    <row r="43" spans="1:12" x14ac:dyDescent="0.2">
      <c r="A43" s="30"/>
      <c r="B43" s="30"/>
      <c r="C43" s="30"/>
      <c r="D43" s="31"/>
      <c r="E43" s="32"/>
      <c r="F43" s="46"/>
      <c r="G43" s="135"/>
      <c r="H43" s="33"/>
      <c r="I43" s="33"/>
      <c r="K43" s="33"/>
    </row>
    <row r="44" spans="1:12" x14ac:dyDescent="0.2">
      <c r="A44" s="30"/>
      <c r="B44" s="30"/>
      <c r="C44" s="30"/>
      <c r="D44" s="31"/>
      <c r="E44" s="32"/>
      <c r="F44" s="46"/>
      <c r="G44" s="135"/>
      <c r="H44" s="33"/>
      <c r="I44" s="33"/>
      <c r="K44" s="33"/>
    </row>
    <row r="45" spans="1:12" x14ac:dyDescent="0.2">
      <c r="A45" s="30"/>
      <c r="B45" s="30"/>
      <c r="C45" s="30"/>
      <c r="D45" s="31"/>
      <c r="E45" s="32"/>
      <c r="F45" s="46"/>
      <c r="G45" s="135"/>
      <c r="H45" s="33"/>
      <c r="I45" s="33"/>
      <c r="K45" s="33"/>
    </row>
    <row r="46" spans="1:12" x14ac:dyDescent="0.2">
      <c r="A46" s="30"/>
      <c r="B46" s="30"/>
      <c r="C46" s="30"/>
      <c r="D46" s="31"/>
      <c r="E46" s="32"/>
      <c r="F46" s="46"/>
      <c r="G46" s="135"/>
      <c r="H46" s="33"/>
      <c r="I46" s="33"/>
      <c r="K46" s="33"/>
    </row>
    <row r="47" spans="1:12" x14ac:dyDescent="0.2">
      <c r="A47" s="30"/>
      <c r="B47" s="30"/>
      <c r="C47" s="30"/>
      <c r="D47" s="31"/>
      <c r="E47" s="32"/>
      <c r="F47" s="46"/>
      <c r="G47" s="135"/>
      <c r="H47" s="33"/>
      <c r="I47" s="33"/>
      <c r="K47" s="33"/>
    </row>
    <row r="48" spans="1:12" x14ac:dyDescent="0.2">
      <c r="A48" s="30"/>
      <c r="B48" s="30"/>
      <c r="C48" s="30"/>
      <c r="D48" s="31"/>
      <c r="E48" s="32"/>
      <c r="F48" s="46"/>
      <c r="G48" s="135"/>
      <c r="H48" s="33"/>
      <c r="I48" s="33"/>
      <c r="K48" s="33"/>
    </row>
    <row r="49" spans="1:11" x14ac:dyDescent="0.2">
      <c r="A49" s="30"/>
      <c r="B49" s="30"/>
      <c r="C49" s="30"/>
      <c r="D49" s="31"/>
      <c r="E49" s="32"/>
      <c r="F49" s="46"/>
      <c r="G49" s="135"/>
      <c r="H49" s="33"/>
      <c r="I49" s="33"/>
      <c r="K49" s="33"/>
    </row>
    <row r="50" spans="1:11" x14ac:dyDescent="0.2">
      <c r="A50" s="30"/>
      <c r="B50" s="30"/>
      <c r="C50" s="30"/>
      <c r="D50" s="31"/>
      <c r="E50" s="32"/>
      <c r="F50" s="46"/>
      <c r="G50" s="135"/>
      <c r="H50" s="33"/>
      <c r="I50" s="33"/>
      <c r="K50" s="33"/>
    </row>
    <row r="51" spans="1:11" x14ac:dyDescent="0.2">
      <c r="A51" s="30"/>
      <c r="B51" s="30"/>
      <c r="C51" s="30"/>
      <c r="D51" s="31"/>
      <c r="E51" s="32"/>
      <c r="F51" s="46"/>
      <c r="G51" s="135"/>
      <c r="H51" s="33"/>
      <c r="I51" s="33"/>
      <c r="K51" s="33"/>
    </row>
    <row r="52" spans="1:11" x14ac:dyDescent="0.2">
      <c r="A52" s="30"/>
      <c r="B52" s="30"/>
      <c r="C52" s="30"/>
      <c r="D52" s="31"/>
      <c r="E52" s="32"/>
      <c r="F52" s="46"/>
      <c r="G52" s="135"/>
      <c r="H52" s="33"/>
      <c r="I52" s="33"/>
      <c r="K52" s="33"/>
    </row>
    <row r="53" spans="1:11" x14ac:dyDescent="0.2">
      <c r="A53" s="30"/>
      <c r="B53" s="30"/>
      <c r="C53" s="30"/>
      <c r="D53" s="31"/>
      <c r="E53" s="32"/>
      <c r="F53" s="46"/>
      <c r="G53" s="135"/>
      <c r="H53" s="33"/>
      <c r="I53" s="33"/>
      <c r="K53" s="33"/>
    </row>
    <row r="54" spans="1:11" x14ac:dyDescent="0.2">
      <c r="A54" s="30"/>
      <c r="B54" s="30"/>
      <c r="C54" s="30"/>
      <c r="D54" s="31"/>
      <c r="E54" s="32"/>
      <c r="F54" s="46"/>
      <c r="G54" s="135"/>
      <c r="H54" s="33"/>
      <c r="I54" s="33"/>
      <c r="K54" s="33"/>
    </row>
    <row r="55" spans="1:11" x14ac:dyDescent="0.2">
      <c r="A55" s="30"/>
      <c r="B55" s="30"/>
      <c r="C55" s="30"/>
      <c r="D55" s="31"/>
      <c r="E55" s="32"/>
      <c r="F55" s="46"/>
      <c r="G55" s="135"/>
      <c r="H55" s="33"/>
      <c r="I55" s="33"/>
      <c r="K55" s="33"/>
    </row>
    <row r="56" spans="1:11" x14ac:dyDescent="0.2">
      <c r="A56" s="30"/>
      <c r="B56" s="30"/>
      <c r="C56" s="30"/>
      <c r="D56" s="31"/>
      <c r="E56" s="32"/>
      <c r="F56" s="46"/>
      <c r="G56" s="135"/>
      <c r="H56" s="33"/>
      <c r="I56" s="33"/>
      <c r="K56" s="33"/>
    </row>
    <row r="57" spans="1:11" x14ac:dyDescent="0.2">
      <c r="A57" s="30"/>
      <c r="B57" s="30"/>
      <c r="C57" s="30"/>
      <c r="D57" s="31"/>
      <c r="E57" s="32"/>
      <c r="F57" s="46"/>
      <c r="G57" s="135"/>
      <c r="H57" s="33"/>
      <c r="I57" s="33"/>
      <c r="K57" s="33"/>
    </row>
    <row r="58" spans="1:11" ht="15" x14ac:dyDescent="0.25">
      <c r="A58" s="30"/>
      <c r="B58" s="30"/>
      <c r="C58" s="30"/>
      <c r="D58" s="34"/>
      <c r="E58" s="32"/>
      <c r="F58" s="46"/>
      <c r="G58" s="135"/>
      <c r="H58" s="33"/>
      <c r="I58" s="33"/>
      <c r="K58" s="33"/>
    </row>
    <row r="59" spans="1:11" x14ac:dyDescent="0.2">
      <c r="A59" s="30"/>
      <c r="B59" s="30"/>
      <c r="C59" s="30"/>
      <c r="D59" s="31"/>
      <c r="E59" s="32"/>
      <c r="F59" s="46"/>
      <c r="G59" s="135"/>
      <c r="H59" s="33"/>
      <c r="I59" s="33"/>
      <c r="K59" s="33"/>
    </row>
    <row r="60" spans="1:11" x14ac:dyDescent="0.2">
      <c r="A60" s="30"/>
      <c r="B60" s="30"/>
      <c r="C60" s="30"/>
      <c r="D60" s="31"/>
      <c r="E60" s="32"/>
      <c r="F60" s="46"/>
      <c r="G60" s="135"/>
      <c r="H60" s="33"/>
      <c r="I60" s="33"/>
      <c r="K60" s="33"/>
    </row>
    <row r="61" spans="1:11" x14ac:dyDescent="0.2">
      <c r="A61" s="30"/>
      <c r="B61" s="30"/>
      <c r="C61" s="30"/>
      <c r="D61" s="31"/>
      <c r="E61" s="32"/>
      <c r="F61" s="46"/>
      <c r="G61" s="135"/>
      <c r="H61" s="33"/>
      <c r="I61" s="33"/>
      <c r="K61" s="33"/>
    </row>
    <row r="62" spans="1:11" x14ac:dyDescent="0.2">
      <c r="A62" s="30"/>
      <c r="B62" s="30"/>
      <c r="C62" s="30"/>
      <c r="D62" s="31"/>
      <c r="E62" s="32"/>
      <c r="F62" s="46"/>
      <c r="G62" s="135"/>
      <c r="H62" s="33"/>
      <c r="I62" s="33"/>
      <c r="K62" s="33"/>
    </row>
    <row r="63" spans="1:11" x14ac:dyDescent="0.2">
      <c r="A63" s="30"/>
      <c r="B63" s="30"/>
      <c r="C63" s="30"/>
      <c r="D63" s="31"/>
      <c r="E63" s="32"/>
      <c r="F63" s="46"/>
      <c r="G63" s="135"/>
      <c r="H63" s="33"/>
      <c r="I63" s="33"/>
      <c r="K63" s="33"/>
    </row>
    <row r="64" spans="1:11" x14ac:dyDescent="0.2">
      <c r="A64" s="30"/>
      <c r="B64" s="30"/>
      <c r="C64" s="30"/>
      <c r="D64" s="31"/>
      <c r="E64" s="32"/>
      <c r="F64" s="46"/>
      <c r="G64" s="135"/>
      <c r="H64" s="33"/>
      <c r="I64" s="33"/>
      <c r="K64" s="33"/>
    </row>
    <row r="65" spans="1:11" x14ac:dyDescent="0.2">
      <c r="A65" s="30"/>
      <c r="B65" s="30"/>
      <c r="C65" s="30"/>
      <c r="D65" s="31"/>
      <c r="E65" s="32"/>
      <c r="F65" s="46"/>
      <c r="G65" s="135"/>
      <c r="H65" s="33"/>
      <c r="I65" s="33"/>
      <c r="K65" s="33"/>
    </row>
    <row r="66" spans="1:11" x14ac:dyDescent="0.2">
      <c r="A66" s="30"/>
      <c r="B66" s="30"/>
      <c r="C66" s="30"/>
      <c r="D66" s="31"/>
      <c r="E66" s="32"/>
      <c r="F66" s="46"/>
      <c r="G66" s="135"/>
      <c r="H66" s="33"/>
      <c r="I66" s="33"/>
      <c r="K66" s="33"/>
    </row>
    <row r="67" spans="1:11" x14ac:dyDescent="0.2">
      <c r="A67" s="30"/>
      <c r="B67" s="30"/>
      <c r="C67" s="30"/>
      <c r="D67" s="31"/>
      <c r="E67" s="32"/>
      <c r="F67" s="46"/>
      <c r="G67" s="135"/>
      <c r="H67" s="33"/>
      <c r="I67" s="33"/>
      <c r="K67" s="33"/>
    </row>
    <row r="68" spans="1:11" x14ac:dyDescent="0.2">
      <c r="A68" s="30"/>
      <c r="B68" s="30"/>
      <c r="C68" s="30"/>
      <c r="D68" s="31"/>
      <c r="E68" s="32"/>
      <c r="F68" s="46"/>
      <c r="G68" s="135"/>
      <c r="H68" s="33"/>
      <c r="I68" s="33"/>
      <c r="K68" s="33"/>
    </row>
    <row r="69" spans="1:11" x14ac:dyDescent="0.2">
      <c r="A69" s="30"/>
      <c r="B69" s="30"/>
      <c r="C69" s="30"/>
      <c r="D69" s="31"/>
      <c r="E69" s="32"/>
      <c r="F69" s="46"/>
      <c r="G69" s="135"/>
      <c r="H69" s="33"/>
      <c r="I69" s="33"/>
      <c r="K69" s="33"/>
    </row>
    <row r="70" spans="1:11" x14ac:dyDescent="0.2">
      <c r="A70" s="30"/>
      <c r="B70" s="30"/>
      <c r="C70" s="30"/>
      <c r="D70" s="31"/>
      <c r="E70" s="32"/>
      <c r="F70" s="46"/>
      <c r="G70" s="135"/>
      <c r="H70" s="33"/>
      <c r="I70" s="33"/>
      <c r="K70" s="33"/>
    </row>
    <row r="71" spans="1:11" x14ac:dyDescent="0.2">
      <c r="A71" s="30"/>
      <c r="B71" s="30"/>
      <c r="C71" s="30"/>
      <c r="D71" s="31"/>
      <c r="E71" s="32"/>
      <c r="F71" s="46"/>
      <c r="G71" s="135"/>
      <c r="H71" s="33"/>
      <c r="I71" s="33"/>
      <c r="K71" s="33"/>
    </row>
    <row r="72" spans="1:11" x14ac:dyDescent="0.2">
      <c r="A72" s="30"/>
      <c r="B72" s="30"/>
      <c r="C72" s="30"/>
      <c r="D72" s="31"/>
      <c r="E72" s="32"/>
      <c r="F72" s="46"/>
      <c r="G72" s="135"/>
      <c r="H72" s="33"/>
      <c r="I72" s="33"/>
      <c r="K72" s="33"/>
    </row>
    <row r="73" spans="1:11" x14ac:dyDescent="0.2">
      <c r="A73" s="30"/>
      <c r="B73" s="30"/>
      <c r="C73" s="30"/>
      <c r="D73" s="31"/>
      <c r="E73" s="32"/>
      <c r="F73" s="46"/>
      <c r="G73" s="135"/>
      <c r="H73" s="33"/>
      <c r="I73" s="33"/>
      <c r="K73" s="33"/>
    </row>
    <row r="74" spans="1:11" x14ac:dyDescent="0.2">
      <c r="A74" s="30"/>
      <c r="B74" s="30"/>
      <c r="C74" s="30"/>
      <c r="D74" s="31"/>
      <c r="E74" s="32"/>
      <c r="F74" s="46"/>
      <c r="G74" s="135"/>
      <c r="H74" s="33"/>
      <c r="I74" s="33"/>
      <c r="K74" s="33"/>
    </row>
    <row r="75" spans="1:11" x14ac:dyDescent="0.2">
      <c r="A75" s="30"/>
      <c r="B75" s="30"/>
      <c r="C75" s="30"/>
      <c r="D75" s="31"/>
      <c r="E75" s="32"/>
      <c r="F75" s="46"/>
      <c r="G75" s="135"/>
      <c r="H75" s="33"/>
      <c r="I75" s="33"/>
      <c r="K75" s="33"/>
    </row>
    <row r="76" spans="1:11" x14ac:dyDescent="0.2">
      <c r="A76" s="30"/>
      <c r="B76" s="30"/>
      <c r="C76" s="30"/>
      <c r="D76" s="31"/>
      <c r="E76" s="32"/>
      <c r="F76" s="46"/>
      <c r="G76" s="135"/>
      <c r="H76" s="33"/>
      <c r="I76" s="33"/>
      <c r="K76" s="33"/>
    </row>
    <row r="77" spans="1:11" x14ac:dyDescent="0.2">
      <c r="A77" s="30"/>
      <c r="B77" s="30"/>
      <c r="C77" s="30"/>
      <c r="D77" s="31"/>
      <c r="E77" s="32"/>
      <c r="F77" s="46"/>
      <c r="G77" s="135"/>
      <c r="H77" s="33"/>
      <c r="I77" s="33"/>
      <c r="K77" s="33"/>
    </row>
    <row r="78" spans="1:11" x14ac:dyDescent="0.2">
      <c r="A78" s="30"/>
      <c r="B78" s="30"/>
      <c r="C78" s="30"/>
      <c r="D78" s="31"/>
      <c r="E78" s="32"/>
      <c r="F78" s="46"/>
      <c r="G78" s="135"/>
      <c r="H78" s="33"/>
      <c r="I78" s="33"/>
      <c r="K78" s="33"/>
    </row>
    <row r="79" spans="1:11" x14ac:dyDescent="0.2">
      <c r="A79" s="30"/>
      <c r="B79" s="30"/>
      <c r="C79" s="30"/>
      <c r="D79" s="31"/>
      <c r="E79" s="32"/>
      <c r="F79" s="46"/>
      <c r="G79" s="135"/>
      <c r="H79" s="33"/>
      <c r="I79" s="33"/>
      <c r="K79" s="33"/>
    </row>
    <row r="80" spans="1:11" x14ac:dyDescent="0.2">
      <c r="A80" s="30"/>
      <c r="B80" s="30"/>
      <c r="C80" s="30"/>
      <c r="D80" s="31"/>
      <c r="E80" s="32"/>
      <c r="F80" s="46"/>
      <c r="G80" s="135"/>
      <c r="H80" s="33"/>
      <c r="I80" s="33"/>
      <c r="K80" s="33"/>
    </row>
    <row r="81" spans="1:11" x14ac:dyDescent="0.2">
      <c r="A81" s="30"/>
      <c r="B81" s="30"/>
      <c r="C81" s="30"/>
      <c r="D81" s="31"/>
      <c r="E81" s="32"/>
      <c r="F81" s="46"/>
      <c r="G81" s="135"/>
      <c r="H81" s="33"/>
      <c r="I81" s="33"/>
      <c r="K81" s="33"/>
    </row>
    <row r="82" spans="1:11" x14ac:dyDescent="0.2">
      <c r="A82" s="30"/>
      <c r="B82" s="30"/>
      <c r="C82" s="30"/>
      <c r="D82" s="31"/>
      <c r="E82" s="32"/>
      <c r="F82" s="46"/>
      <c r="G82" s="135"/>
      <c r="H82" s="33"/>
      <c r="I82" s="33"/>
      <c r="K82" s="33"/>
    </row>
    <row r="83" spans="1:11" x14ac:dyDescent="0.2">
      <c r="A83" s="30"/>
      <c r="B83" s="30"/>
      <c r="C83" s="30"/>
      <c r="D83" s="31"/>
      <c r="E83" s="32"/>
      <c r="F83" s="46"/>
      <c r="G83" s="135"/>
      <c r="H83" s="33"/>
      <c r="I83" s="33"/>
      <c r="K83" s="33"/>
    </row>
    <row r="84" spans="1:11" x14ac:dyDescent="0.2">
      <c r="A84" s="30"/>
      <c r="B84" s="30"/>
      <c r="C84" s="30"/>
      <c r="D84" s="31"/>
      <c r="E84" s="32"/>
      <c r="F84" s="46"/>
      <c r="G84" s="135"/>
      <c r="H84" s="33"/>
      <c r="I84" s="33"/>
      <c r="K84" s="33"/>
    </row>
    <row r="85" spans="1:11" x14ac:dyDescent="0.2">
      <c r="A85" s="30"/>
      <c r="B85" s="30"/>
      <c r="C85" s="30"/>
      <c r="D85" s="31"/>
      <c r="E85" s="32"/>
      <c r="F85" s="46"/>
      <c r="G85" s="135"/>
      <c r="H85" s="33"/>
      <c r="I85" s="33"/>
      <c r="K85" s="33"/>
    </row>
    <row r="86" spans="1:11" ht="15" x14ac:dyDescent="0.25">
      <c r="A86" s="30"/>
      <c r="B86" s="30"/>
      <c r="C86" s="30"/>
      <c r="D86" s="34"/>
      <c r="E86" s="32"/>
      <c r="F86" s="46"/>
      <c r="G86" s="135"/>
      <c r="H86" s="33"/>
      <c r="I86" s="33"/>
      <c r="K86" s="33"/>
    </row>
    <row r="87" spans="1:11" x14ac:dyDescent="0.2">
      <c r="A87" s="30"/>
      <c r="B87" s="30"/>
      <c r="C87" s="30"/>
      <c r="D87" s="31"/>
      <c r="E87" s="32"/>
      <c r="F87" s="46"/>
      <c r="G87" s="135"/>
      <c r="H87" s="33"/>
      <c r="I87" s="33"/>
      <c r="K87" s="33"/>
    </row>
    <row r="88" spans="1:11" x14ac:dyDescent="0.2">
      <c r="A88" s="30"/>
      <c r="B88" s="30"/>
      <c r="C88" s="30"/>
      <c r="D88" s="31"/>
      <c r="E88" s="32"/>
      <c r="F88" s="46"/>
      <c r="G88" s="135"/>
      <c r="H88" s="33"/>
      <c r="I88" s="33"/>
      <c r="K88" s="33"/>
    </row>
    <row r="89" spans="1:11" x14ac:dyDescent="0.2">
      <c r="A89" s="30"/>
      <c r="B89" s="30"/>
      <c r="C89" s="30"/>
      <c r="D89" s="31"/>
      <c r="E89" s="32"/>
      <c r="F89" s="46"/>
      <c r="G89" s="135"/>
      <c r="H89" s="33"/>
      <c r="I89" s="33"/>
      <c r="K89" s="33"/>
    </row>
    <row r="90" spans="1:11" x14ac:dyDescent="0.2">
      <c r="A90" s="30"/>
      <c r="B90" s="30"/>
      <c r="C90" s="30"/>
      <c r="D90" s="31"/>
      <c r="E90" s="32"/>
      <c r="F90" s="46"/>
      <c r="G90" s="135"/>
      <c r="H90" s="33"/>
      <c r="I90" s="33"/>
      <c r="K90" s="33"/>
    </row>
    <row r="91" spans="1:11" x14ac:dyDescent="0.2">
      <c r="A91" s="30"/>
      <c r="B91" s="30"/>
      <c r="C91" s="30"/>
      <c r="D91" s="31"/>
      <c r="E91" s="32"/>
      <c r="F91" s="46"/>
      <c r="G91" s="135"/>
      <c r="H91" s="33"/>
      <c r="I91" s="33"/>
      <c r="K91" s="33"/>
    </row>
    <row r="92" spans="1:11" x14ac:dyDescent="0.2">
      <c r="A92" s="30"/>
      <c r="B92" s="30"/>
      <c r="C92" s="30"/>
      <c r="D92" s="31"/>
      <c r="E92" s="32"/>
      <c r="F92" s="46"/>
      <c r="G92" s="135"/>
      <c r="H92" s="33"/>
      <c r="I92" s="33"/>
      <c r="K92" s="33"/>
    </row>
    <row r="93" spans="1:11" x14ac:dyDescent="0.2">
      <c r="A93" s="30"/>
      <c r="B93" s="30"/>
      <c r="C93" s="30"/>
      <c r="D93" s="31"/>
      <c r="E93" s="32"/>
      <c r="F93" s="46"/>
      <c r="G93" s="135"/>
      <c r="H93" s="33"/>
      <c r="I93" s="33"/>
      <c r="K93" s="33"/>
    </row>
    <row r="94" spans="1:11" x14ac:dyDescent="0.2">
      <c r="A94" s="30"/>
      <c r="B94" s="30"/>
      <c r="C94" s="30"/>
      <c r="D94" s="31"/>
      <c r="E94" s="32"/>
      <c r="F94" s="46"/>
      <c r="G94" s="135"/>
      <c r="H94" s="33"/>
      <c r="I94" s="33"/>
      <c r="K94" s="33"/>
    </row>
    <row r="95" spans="1:11" x14ac:dyDescent="0.2">
      <c r="A95" s="30"/>
      <c r="B95" s="30"/>
      <c r="C95" s="30"/>
      <c r="D95" s="31"/>
      <c r="E95" s="32"/>
      <c r="F95" s="46"/>
      <c r="G95" s="135"/>
      <c r="H95" s="33"/>
      <c r="I95" s="33"/>
      <c r="K95" s="33"/>
    </row>
    <row r="96" spans="1:11" x14ac:dyDescent="0.2">
      <c r="A96" s="30"/>
      <c r="B96" s="30"/>
      <c r="C96" s="30"/>
      <c r="D96" s="31"/>
      <c r="E96" s="32"/>
      <c r="F96" s="46"/>
      <c r="G96" s="135"/>
      <c r="H96" s="33"/>
      <c r="I96" s="33"/>
      <c r="K96" s="33"/>
    </row>
    <row r="97" spans="1:11" x14ac:dyDescent="0.2">
      <c r="A97" s="30"/>
      <c r="B97" s="30"/>
      <c r="C97" s="30"/>
      <c r="D97" s="31"/>
      <c r="E97" s="32"/>
      <c r="F97" s="46"/>
      <c r="G97" s="135"/>
      <c r="H97" s="33"/>
      <c r="I97" s="33"/>
      <c r="K97" s="33"/>
    </row>
    <row r="98" spans="1:11" x14ac:dyDescent="0.2">
      <c r="A98" s="30"/>
      <c r="B98" s="30"/>
      <c r="C98" s="30"/>
      <c r="D98" s="31"/>
      <c r="E98" s="32"/>
      <c r="F98" s="46"/>
      <c r="G98" s="135"/>
      <c r="H98" s="33"/>
      <c r="I98" s="33"/>
      <c r="K98" s="33"/>
    </row>
    <row r="99" spans="1:11" x14ac:dyDescent="0.2">
      <c r="A99" s="30"/>
      <c r="B99" s="30"/>
      <c r="C99" s="30"/>
      <c r="D99" s="31"/>
      <c r="E99" s="32"/>
      <c r="F99" s="46"/>
      <c r="G99" s="135"/>
      <c r="H99" s="33"/>
      <c r="I99" s="33"/>
      <c r="K99" s="33"/>
    </row>
    <row r="100" spans="1:11" x14ac:dyDescent="0.2">
      <c r="A100" s="30"/>
      <c r="B100" s="30"/>
      <c r="C100" s="30"/>
      <c r="D100" s="31"/>
      <c r="E100" s="32"/>
      <c r="F100" s="46"/>
      <c r="G100" s="135"/>
      <c r="H100" s="33"/>
      <c r="I100" s="33"/>
      <c r="K100" s="33"/>
    </row>
    <row r="101" spans="1:11" x14ac:dyDescent="0.2">
      <c r="A101" s="30"/>
      <c r="B101" s="30"/>
      <c r="C101" s="30"/>
      <c r="D101" s="31"/>
      <c r="E101" s="32"/>
      <c r="F101" s="46"/>
      <c r="G101" s="135"/>
      <c r="H101" s="33"/>
      <c r="I101" s="33"/>
      <c r="K101" s="33"/>
    </row>
    <row r="102" spans="1:11" x14ac:dyDescent="0.2">
      <c r="A102" s="30"/>
      <c r="B102" s="30"/>
      <c r="C102" s="30"/>
      <c r="D102" s="31"/>
      <c r="E102" s="32"/>
      <c r="F102" s="46"/>
      <c r="G102" s="135"/>
      <c r="H102" s="33"/>
      <c r="I102" s="33"/>
      <c r="K102" s="33"/>
    </row>
    <row r="103" spans="1:11" x14ac:dyDescent="0.2">
      <c r="A103" s="30"/>
      <c r="B103" s="30"/>
      <c r="C103" s="30"/>
      <c r="D103" s="31"/>
      <c r="E103" s="32"/>
      <c r="F103" s="46"/>
      <c r="G103" s="135"/>
      <c r="H103" s="33"/>
      <c r="I103" s="33"/>
      <c r="K103" s="33"/>
    </row>
    <row r="104" spans="1:11" x14ac:dyDescent="0.2">
      <c r="A104" s="30"/>
      <c r="B104" s="30"/>
      <c r="C104" s="30"/>
      <c r="D104" s="31"/>
      <c r="E104" s="32"/>
      <c r="F104" s="46"/>
      <c r="G104" s="135"/>
      <c r="H104" s="33"/>
      <c r="I104" s="33"/>
      <c r="K104" s="33"/>
    </row>
    <row r="105" spans="1:11" x14ac:dyDescent="0.2">
      <c r="A105" s="30"/>
      <c r="B105" s="30"/>
      <c r="C105" s="30"/>
      <c r="D105" s="31"/>
      <c r="E105" s="32"/>
      <c r="F105" s="46"/>
      <c r="G105" s="135"/>
      <c r="H105" s="33"/>
      <c r="I105" s="33"/>
      <c r="K105" s="33"/>
    </row>
    <row r="106" spans="1:11" ht="15" x14ac:dyDescent="0.25">
      <c r="A106" s="30"/>
      <c r="B106" s="30"/>
      <c r="C106" s="30"/>
      <c r="D106" s="34"/>
      <c r="E106" s="32"/>
      <c r="F106" s="46"/>
      <c r="G106" s="135"/>
      <c r="H106" s="33"/>
      <c r="I106" s="33"/>
      <c r="K106" s="33"/>
    </row>
    <row r="107" spans="1:11" x14ac:dyDescent="0.2">
      <c r="A107" s="30"/>
      <c r="B107" s="30"/>
      <c r="C107" s="30"/>
      <c r="D107" s="31"/>
      <c r="E107" s="32"/>
      <c r="F107" s="46"/>
      <c r="G107" s="135"/>
      <c r="H107" s="33"/>
      <c r="I107" s="33"/>
      <c r="K107" s="33"/>
    </row>
    <row r="108" spans="1:11" x14ac:dyDescent="0.2">
      <c r="A108" s="30"/>
      <c r="B108" s="30"/>
      <c r="C108" s="30"/>
      <c r="D108" s="31"/>
      <c r="E108" s="32"/>
      <c r="F108" s="46"/>
      <c r="G108" s="135"/>
      <c r="H108" s="33"/>
      <c r="I108" s="33"/>
      <c r="K108" s="33"/>
    </row>
    <row r="109" spans="1:11" x14ac:dyDescent="0.2">
      <c r="A109" s="30"/>
      <c r="B109" s="30"/>
      <c r="C109" s="30"/>
      <c r="D109" s="31"/>
      <c r="E109" s="32"/>
      <c r="F109" s="46"/>
      <c r="G109" s="135"/>
      <c r="H109" s="33"/>
      <c r="I109" s="33"/>
      <c r="K109" s="33"/>
    </row>
    <row r="110" spans="1:11" x14ac:dyDescent="0.2">
      <c r="A110" s="30"/>
      <c r="B110" s="30"/>
      <c r="C110" s="30"/>
      <c r="D110" s="31"/>
      <c r="E110" s="32"/>
      <c r="F110" s="46"/>
      <c r="G110" s="135"/>
      <c r="H110" s="33"/>
      <c r="I110" s="33"/>
      <c r="K110" s="33"/>
    </row>
    <row r="111" spans="1:11" x14ac:dyDescent="0.2">
      <c r="A111" s="30"/>
      <c r="B111" s="30"/>
      <c r="C111" s="30"/>
      <c r="D111" s="31"/>
      <c r="E111" s="32"/>
      <c r="F111" s="46"/>
      <c r="G111" s="135"/>
      <c r="H111" s="33"/>
      <c r="I111" s="33"/>
      <c r="K111" s="33"/>
    </row>
    <row r="112" spans="1:11" x14ac:dyDescent="0.2">
      <c r="A112" s="30"/>
      <c r="B112" s="30"/>
      <c r="C112" s="30"/>
      <c r="D112" s="31"/>
      <c r="E112" s="32"/>
      <c r="F112" s="46"/>
      <c r="G112" s="135"/>
      <c r="H112" s="33"/>
      <c r="I112" s="33"/>
      <c r="K112" s="33"/>
    </row>
    <row r="113" spans="1:11" x14ac:dyDescent="0.2">
      <c r="A113" s="30"/>
      <c r="B113" s="30"/>
      <c r="C113" s="30"/>
      <c r="D113" s="31"/>
      <c r="E113" s="32"/>
      <c r="F113" s="46"/>
      <c r="G113" s="135"/>
      <c r="H113" s="33"/>
      <c r="I113" s="33"/>
      <c r="K113" s="33"/>
    </row>
    <row r="114" spans="1:11" x14ac:dyDescent="0.2">
      <c r="A114" s="30"/>
      <c r="B114" s="30"/>
      <c r="C114" s="30"/>
      <c r="D114" s="31"/>
      <c r="E114" s="32"/>
      <c r="F114" s="46"/>
      <c r="G114" s="135"/>
      <c r="H114" s="33"/>
      <c r="I114" s="33"/>
      <c r="K114" s="33"/>
    </row>
    <row r="115" spans="1:11" x14ac:dyDescent="0.2">
      <c r="A115" s="30"/>
      <c r="B115" s="30"/>
      <c r="C115" s="30"/>
      <c r="D115" s="31"/>
      <c r="E115" s="32"/>
      <c r="F115" s="46"/>
      <c r="G115" s="135"/>
      <c r="H115" s="33"/>
      <c r="I115" s="33"/>
      <c r="K115" s="33"/>
    </row>
    <row r="116" spans="1:11" x14ac:dyDescent="0.2">
      <c r="A116" s="30"/>
      <c r="B116" s="30"/>
      <c r="C116" s="30"/>
      <c r="D116" s="31"/>
      <c r="E116" s="32"/>
      <c r="F116" s="46"/>
      <c r="G116" s="135"/>
      <c r="H116" s="33"/>
      <c r="I116" s="33"/>
      <c r="K116" s="33"/>
    </row>
    <row r="117" spans="1:11" x14ac:dyDescent="0.2">
      <c r="A117" s="30"/>
      <c r="B117" s="30"/>
      <c r="C117" s="30"/>
      <c r="D117" s="31"/>
      <c r="E117" s="32"/>
      <c r="F117" s="46"/>
      <c r="G117" s="135"/>
      <c r="H117" s="33"/>
      <c r="I117" s="33"/>
      <c r="K117" s="33"/>
    </row>
    <row r="118" spans="1:11" x14ac:dyDescent="0.2">
      <c r="A118" s="30"/>
      <c r="B118" s="30"/>
      <c r="C118" s="30"/>
      <c r="D118" s="31"/>
      <c r="E118" s="32"/>
      <c r="F118" s="46"/>
      <c r="G118" s="135"/>
      <c r="H118" s="33"/>
      <c r="I118" s="33"/>
      <c r="K118" s="33"/>
    </row>
    <row r="119" spans="1:11" ht="15" x14ac:dyDescent="0.25">
      <c r="A119" s="30"/>
      <c r="B119" s="30"/>
      <c r="C119" s="30"/>
      <c r="D119" s="34"/>
      <c r="E119" s="32"/>
      <c r="F119" s="46"/>
      <c r="G119" s="135"/>
      <c r="H119" s="33"/>
      <c r="I119" s="33"/>
      <c r="K119" s="33"/>
    </row>
    <row r="120" spans="1:11" x14ac:dyDescent="0.2">
      <c r="A120" s="30"/>
      <c r="B120" s="30"/>
      <c r="C120" s="30"/>
      <c r="D120" s="31"/>
      <c r="E120" s="32"/>
      <c r="F120" s="46"/>
      <c r="G120" s="135"/>
      <c r="H120" s="33"/>
      <c r="I120" s="33"/>
      <c r="K120" s="33"/>
    </row>
    <row r="121" spans="1:11" x14ac:dyDescent="0.2">
      <c r="A121" s="30"/>
      <c r="B121" s="30"/>
      <c r="C121" s="30"/>
      <c r="D121" s="31"/>
      <c r="E121" s="32"/>
      <c r="F121" s="46"/>
      <c r="G121" s="135"/>
      <c r="H121" s="33"/>
      <c r="I121" s="33"/>
      <c r="K121" s="33"/>
    </row>
    <row r="122" spans="1:11" x14ac:dyDescent="0.2">
      <c r="A122" s="30"/>
      <c r="B122" s="30"/>
      <c r="C122" s="30"/>
      <c r="D122" s="31"/>
      <c r="E122" s="32"/>
      <c r="F122" s="46"/>
      <c r="G122" s="135"/>
      <c r="H122" s="33"/>
      <c r="I122" s="33"/>
      <c r="K122" s="33"/>
    </row>
    <row r="123" spans="1:11" x14ac:dyDescent="0.2">
      <c r="A123" s="30"/>
      <c r="B123" s="30"/>
      <c r="C123" s="30"/>
      <c r="D123" s="31"/>
      <c r="E123" s="32"/>
      <c r="F123" s="46"/>
      <c r="G123" s="135"/>
      <c r="H123" s="33"/>
      <c r="I123" s="33"/>
      <c r="K123" s="33"/>
    </row>
    <row r="124" spans="1:11" x14ac:dyDescent="0.2">
      <c r="A124" s="30"/>
      <c r="B124" s="30"/>
      <c r="C124" s="30"/>
      <c r="D124" s="31"/>
      <c r="E124" s="32"/>
      <c r="F124" s="46"/>
      <c r="G124" s="135"/>
      <c r="H124" s="33"/>
      <c r="I124" s="33"/>
      <c r="K124" s="33"/>
    </row>
    <row r="125" spans="1:11" x14ac:dyDescent="0.2">
      <c r="A125" s="30"/>
      <c r="B125" s="30"/>
      <c r="C125" s="30"/>
      <c r="D125" s="31"/>
      <c r="E125" s="32"/>
      <c r="F125" s="46"/>
      <c r="G125" s="135"/>
      <c r="H125" s="33"/>
      <c r="I125" s="33"/>
      <c r="K125" s="33"/>
    </row>
    <row r="126" spans="1:11" x14ac:dyDescent="0.2">
      <c r="A126" s="30"/>
      <c r="B126" s="30"/>
      <c r="C126" s="30"/>
      <c r="D126" s="31"/>
      <c r="E126" s="32"/>
      <c r="F126" s="46"/>
      <c r="G126" s="135"/>
      <c r="H126" s="33"/>
      <c r="I126" s="33"/>
      <c r="K126" s="33"/>
    </row>
    <row r="127" spans="1:11" x14ac:dyDescent="0.2">
      <c r="A127" s="30"/>
      <c r="B127" s="30"/>
      <c r="C127" s="30"/>
      <c r="D127" s="31"/>
      <c r="E127" s="32"/>
      <c r="F127" s="46"/>
      <c r="G127" s="135"/>
      <c r="H127" s="33"/>
      <c r="I127" s="33"/>
      <c r="K127" s="33"/>
    </row>
    <row r="128" spans="1:11" ht="15" x14ac:dyDescent="0.25">
      <c r="A128" s="30"/>
      <c r="B128" s="30"/>
      <c r="C128" s="30"/>
      <c r="D128" s="34"/>
      <c r="E128" s="32"/>
      <c r="F128" s="46"/>
      <c r="G128" s="135"/>
      <c r="H128" s="33"/>
      <c r="I128" s="33"/>
      <c r="K128" s="33"/>
    </row>
    <row r="129" spans="1:11" x14ac:dyDescent="0.2">
      <c r="A129" s="30"/>
      <c r="B129" s="30"/>
      <c r="C129" s="30"/>
      <c r="D129" s="31"/>
      <c r="E129" s="32"/>
      <c r="F129" s="46"/>
      <c r="G129" s="135"/>
      <c r="H129" s="33"/>
      <c r="I129" s="33"/>
      <c r="K129" s="33"/>
    </row>
    <row r="130" spans="1:11" x14ac:dyDescent="0.2">
      <c r="A130" s="30"/>
      <c r="B130" s="30"/>
      <c r="C130" s="30"/>
      <c r="D130" s="31"/>
      <c r="E130" s="32"/>
      <c r="F130" s="46"/>
      <c r="G130" s="135"/>
      <c r="H130" s="33"/>
      <c r="I130" s="33"/>
      <c r="K130" s="33"/>
    </row>
    <row r="131" spans="1:11" x14ac:dyDescent="0.2">
      <c r="A131" s="30"/>
      <c r="B131" s="30"/>
      <c r="C131" s="30"/>
      <c r="D131" s="31"/>
      <c r="E131" s="32"/>
      <c r="F131" s="46"/>
      <c r="G131" s="135"/>
      <c r="H131" s="33"/>
      <c r="I131" s="33"/>
      <c r="K131" s="33"/>
    </row>
    <row r="132" spans="1:11" x14ac:dyDescent="0.2">
      <c r="A132" s="30"/>
      <c r="B132" s="30"/>
      <c r="C132" s="30"/>
      <c r="D132" s="31"/>
      <c r="E132" s="32"/>
      <c r="F132" s="46"/>
      <c r="G132" s="135"/>
      <c r="H132" s="33"/>
      <c r="I132" s="33"/>
      <c r="K132" s="33"/>
    </row>
    <row r="133" spans="1:11" ht="15" x14ac:dyDescent="0.25">
      <c r="A133" s="30"/>
      <c r="B133" s="30"/>
      <c r="C133" s="30"/>
      <c r="D133" s="34"/>
      <c r="E133" s="32"/>
      <c r="F133" s="46"/>
      <c r="G133" s="135"/>
      <c r="H133" s="33"/>
      <c r="I133" s="33"/>
      <c r="K133" s="33"/>
    </row>
    <row r="134" spans="1:11" x14ac:dyDescent="0.2">
      <c r="A134" s="35"/>
      <c r="B134" s="35"/>
      <c r="C134" s="35"/>
      <c r="D134" s="31"/>
      <c r="E134" s="32"/>
      <c r="F134" s="46"/>
      <c r="G134" s="135"/>
      <c r="H134" s="33"/>
      <c r="I134" s="33"/>
      <c r="K134" s="33"/>
    </row>
    <row r="135" spans="1:11" x14ac:dyDescent="0.2">
      <c r="A135" s="30"/>
      <c r="B135" s="30"/>
      <c r="C135" s="30"/>
      <c r="D135" s="31"/>
      <c r="E135" s="32"/>
      <c r="F135" s="46"/>
      <c r="G135" s="135"/>
      <c r="H135" s="33"/>
      <c r="I135" s="33"/>
      <c r="K135" s="33"/>
    </row>
    <row r="136" spans="1:11" s="2" customFormat="1" ht="15" x14ac:dyDescent="0.25">
      <c r="A136" s="36"/>
      <c r="B136" s="36"/>
      <c r="C136" s="36"/>
      <c r="D136" s="34"/>
      <c r="E136" s="37"/>
      <c r="F136" s="47"/>
      <c r="G136" s="135"/>
      <c r="H136" s="33"/>
      <c r="I136" s="33"/>
      <c r="J136" s="5"/>
      <c r="K136" s="33"/>
    </row>
    <row r="137" spans="1:11" x14ac:dyDescent="0.2">
      <c r="A137" s="30"/>
      <c r="B137" s="30"/>
      <c r="C137" s="30"/>
      <c r="D137" s="31"/>
      <c r="E137" s="32"/>
      <c r="F137" s="46"/>
      <c r="G137" s="135"/>
      <c r="H137" s="33"/>
      <c r="I137" s="33"/>
      <c r="K137" s="33"/>
    </row>
    <row r="138" spans="1:11" s="2" customFormat="1" ht="15" x14ac:dyDescent="0.25">
      <c r="A138" s="36"/>
      <c r="B138" s="36"/>
      <c r="C138" s="36"/>
      <c r="D138" s="34"/>
      <c r="E138" s="37"/>
      <c r="F138" s="47"/>
      <c r="G138" s="135"/>
      <c r="H138" s="33"/>
      <c r="I138" s="33"/>
      <c r="J138" s="5"/>
      <c r="K138" s="33"/>
    </row>
    <row r="139" spans="1:11" ht="15" x14ac:dyDescent="0.25">
      <c r="A139" s="30"/>
      <c r="B139" s="30"/>
      <c r="C139" s="30"/>
      <c r="D139" s="31"/>
      <c r="E139" s="32"/>
      <c r="F139" s="46"/>
      <c r="G139" s="136"/>
      <c r="H139" s="38"/>
      <c r="I139" s="33"/>
      <c r="K139" s="38"/>
    </row>
    <row r="140" spans="1:11" x14ac:dyDescent="0.2">
      <c r="A140" s="31"/>
      <c r="B140" s="31"/>
      <c r="C140" s="31"/>
      <c r="D140" s="31"/>
      <c r="E140" s="32"/>
      <c r="F140" s="30"/>
      <c r="G140" s="137"/>
      <c r="H140" s="31"/>
      <c r="I140" s="31"/>
      <c r="K140" s="31"/>
    </row>
    <row r="141" spans="1:11" x14ac:dyDescent="0.2">
      <c r="A141" s="31"/>
      <c r="B141" s="31"/>
      <c r="C141" s="31"/>
      <c r="D141" s="31"/>
      <c r="E141" s="32"/>
      <c r="F141" s="30"/>
      <c r="G141" s="137"/>
      <c r="H141" s="31"/>
      <c r="I141" s="31"/>
      <c r="K141" s="31"/>
    </row>
    <row r="142" spans="1:11" x14ac:dyDescent="0.2">
      <c r="A142" s="31"/>
      <c r="B142" s="31"/>
      <c r="C142" s="31"/>
      <c r="D142" s="31"/>
      <c r="E142" s="32"/>
      <c r="F142" s="30"/>
      <c r="G142" s="137"/>
      <c r="H142" s="31"/>
      <c r="I142" s="31"/>
      <c r="K142" s="31"/>
    </row>
    <row r="143" spans="1:11" x14ac:dyDescent="0.2">
      <c r="A143" s="31"/>
      <c r="B143" s="31"/>
      <c r="C143" s="31"/>
      <c r="D143" s="31"/>
      <c r="E143" s="32"/>
      <c r="F143" s="30"/>
      <c r="G143" s="137"/>
      <c r="H143" s="31"/>
      <c r="I143" s="31"/>
      <c r="K143" s="31"/>
    </row>
    <row r="144" spans="1:11" x14ac:dyDescent="0.2">
      <c r="A144" s="31"/>
      <c r="B144" s="31"/>
      <c r="C144" s="31"/>
      <c r="D144" s="31"/>
      <c r="E144" s="32"/>
      <c r="F144" s="30"/>
      <c r="G144" s="137"/>
      <c r="H144" s="31"/>
      <c r="I144" s="31"/>
      <c r="K144" s="31"/>
    </row>
    <row r="145" spans="1:11" x14ac:dyDescent="0.2">
      <c r="A145" s="31"/>
      <c r="B145" s="31"/>
      <c r="C145" s="31"/>
      <c r="D145" s="31"/>
      <c r="E145" s="32"/>
      <c r="F145" s="30"/>
      <c r="G145" s="137"/>
      <c r="H145" s="31"/>
      <c r="I145" s="31"/>
      <c r="K145" s="31"/>
    </row>
    <row r="146" spans="1:11" x14ac:dyDescent="0.2">
      <c r="A146" s="31"/>
      <c r="B146" s="31"/>
      <c r="C146" s="31"/>
      <c r="D146" s="31"/>
      <c r="E146" s="32"/>
      <c r="F146" s="30"/>
      <c r="G146" s="137"/>
      <c r="H146" s="31"/>
      <c r="I146" s="31"/>
      <c r="K146" s="31"/>
    </row>
    <row r="147" spans="1:11" x14ac:dyDescent="0.2">
      <c r="A147" s="31"/>
      <c r="B147" s="31"/>
      <c r="C147" s="31"/>
      <c r="D147" s="31"/>
      <c r="E147" s="32"/>
      <c r="F147" s="30"/>
      <c r="G147" s="137"/>
      <c r="H147" s="31"/>
      <c r="I147" s="31"/>
      <c r="K147" s="31"/>
    </row>
  </sheetData>
  <mergeCells count="8">
    <mergeCell ref="A28:I29"/>
    <mergeCell ref="D36:G36"/>
    <mergeCell ref="C1:I1"/>
    <mergeCell ref="C2:I2"/>
    <mergeCell ref="A12:I12"/>
    <mergeCell ref="H18:I18"/>
    <mergeCell ref="G19:I19"/>
    <mergeCell ref="A22:I22"/>
  </mergeCells>
  <pageMargins left="0.59055118110236227" right="0.39370078740157483" top="0.59055118110236227" bottom="0.59055118110236227" header="0.51181102362204722" footer="0.51181102362204722"/>
  <pageSetup paperSize="9" orientation="landscape" r:id="rId1"/>
  <headerFooter alignWithMargins="0"/>
  <rowBreaks count="1" manualBreakCount="1">
    <brk id="35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tabSelected="1" zoomScaleNormal="100" zoomScaleSheetLayoutView="75" workbookViewId="0">
      <selection activeCell="I41" sqref="A1:I41"/>
    </sheetView>
  </sheetViews>
  <sheetFormatPr defaultRowHeight="14.25" x14ac:dyDescent="0.2"/>
  <cols>
    <col min="1" max="1" width="7.7109375" style="18" customWidth="1"/>
    <col min="2" max="2" width="12.28515625" style="18" customWidth="1"/>
    <col min="3" max="3" width="6.42578125" style="18" customWidth="1"/>
    <col min="4" max="4" width="65.7109375" style="18" customWidth="1"/>
    <col min="5" max="5" width="7.28515625" style="39" customWidth="1"/>
    <col min="6" max="6" width="9.140625" style="48" customWidth="1"/>
    <col min="7" max="7" width="9.42578125" style="138" hidden="1" customWidth="1"/>
    <col min="8" max="8" width="9.85546875" style="18" customWidth="1"/>
    <col min="9" max="9" width="11.28515625" style="18" customWidth="1"/>
    <col min="10" max="10" width="13.7109375" style="16" customWidth="1"/>
    <col min="11" max="11" width="14" style="18" hidden="1" customWidth="1"/>
    <col min="12" max="12" width="5.85546875" style="18" hidden="1" customWidth="1"/>
    <col min="13" max="13" width="14" style="18" hidden="1" customWidth="1"/>
    <col min="14" max="14" width="0" style="18" hidden="1" customWidth="1"/>
    <col min="15" max="257" width="9.140625" style="18"/>
    <col min="258" max="258" width="7.85546875" style="18" customWidth="1"/>
    <col min="259" max="259" width="10.7109375" style="18" bestFit="1" customWidth="1"/>
    <col min="260" max="260" width="8.7109375" style="18" customWidth="1"/>
    <col min="261" max="261" width="59.28515625" style="18" customWidth="1"/>
    <col min="262" max="262" width="7.28515625" style="18" customWidth="1"/>
    <col min="263" max="263" width="9.7109375" style="18" bestFit="1" customWidth="1"/>
    <col min="264" max="264" width="14.28515625" style="18" customWidth="1"/>
    <col min="265" max="265" width="16" style="18" customWidth="1"/>
    <col min="266" max="266" width="13.7109375" style="18" customWidth="1"/>
    <col min="267" max="267" width="14.28515625" style="18" customWidth="1"/>
    <col min="268" max="513" width="9.140625" style="18"/>
    <col min="514" max="514" width="7.85546875" style="18" customWidth="1"/>
    <col min="515" max="515" width="10.7109375" style="18" bestFit="1" customWidth="1"/>
    <col min="516" max="516" width="8.7109375" style="18" customWidth="1"/>
    <col min="517" max="517" width="59.28515625" style="18" customWidth="1"/>
    <col min="518" max="518" width="7.28515625" style="18" customWidth="1"/>
    <col min="519" max="519" width="9.7109375" style="18" bestFit="1" customWidth="1"/>
    <col min="520" max="520" width="14.28515625" style="18" customWidth="1"/>
    <col min="521" max="521" width="16" style="18" customWidth="1"/>
    <col min="522" max="522" width="13.7109375" style="18" customWidth="1"/>
    <col min="523" max="523" width="14.28515625" style="18" customWidth="1"/>
    <col min="524" max="769" width="9.140625" style="18"/>
    <col min="770" max="770" width="7.85546875" style="18" customWidth="1"/>
    <col min="771" max="771" width="10.7109375" style="18" bestFit="1" customWidth="1"/>
    <col min="772" max="772" width="8.7109375" style="18" customWidth="1"/>
    <col min="773" max="773" width="59.28515625" style="18" customWidth="1"/>
    <col min="774" max="774" width="7.28515625" style="18" customWidth="1"/>
    <col min="775" max="775" width="9.7109375" style="18" bestFit="1" customWidth="1"/>
    <col min="776" max="776" width="14.28515625" style="18" customWidth="1"/>
    <col min="777" max="777" width="16" style="18" customWidth="1"/>
    <col min="778" max="778" width="13.7109375" style="18" customWidth="1"/>
    <col min="779" max="779" width="14.28515625" style="18" customWidth="1"/>
    <col min="780" max="1025" width="9.140625" style="18"/>
    <col min="1026" max="1026" width="7.85546875" style="18" customWidth="1"/>
    <col min="1027" max="1027" width="10.7109375" style="18" bestFit="1" customWidth="1"/>
    <col min="1028" max="1028" width="8.7109375" style="18" customWidth="1"/>
    <col min="1029" max="1029" width="59.28515625" style="18" customWidth="1"/>
    <col min="1030" max="1030" width="7.28515625" style="18" customWidth="1"/>
    <col min="1031" max="1031" width="9.7109375" style="18" bestFit="1" customWidth="1"/>
    <col min="1032" max="1032" width="14.28515625" style="18" customWidth="1"/>
    <col min="1033" max="1033" width="16" style="18" customWidth="1"/>
    <col min="1034" max="1034" width="13.7109375" style="18" customWidth="1"/>
    <col min="1035" max="1035" width="14.28515625" style="18" customWidth="1"/>
    <col min="1036" max="1281" width="9.140625" style="18"/>
    <col min="1282" max="1282" width="7.85546875" style="18" customWidth="1"/>
    <col min="1283" max="1283" width="10.7109375" style="18" bestFit="1" customWidth="1"/>
    <col min="1284" max="1284" width="8.7109375" style="18" customWidth="1"/>
    <col min="1285" max="1285" width="59.28515625" style="18" customWidth="1"/>
    <col min="1286" max="1286" width="7.28515625" style="18" customWidth="1"/>
    <col min="1287" max="1287" width="9.7109375" style="18" bestFit="1" customWidth="1"/>
    <col min="1288" max="1288" width="14.28515625" style="18" customWidth="1"/>
    <col min="1289" max="1289" width="16" style="18" customWidth="1"/>
    <col min="1290" max="1290" width="13.7109375" style="18" customWidth="1"/>
    <col min="1291" max="1291" width="14.28515625" style="18" customWidth="1"/>
    <col min="1292" max="1537" width="9.140625" style="18"/>
    <col min="1538" max="1538" width="7.85546875" style="18" customWidth="1"/>
    <col min="1539" max="1539" width="10.7109375" style="18" bestFit="1" customWidth="1"/>
    <col min="1540" max="1540" width="8.7109375" style="18" customWidth="1"/>
    <col min="1541" max="1541" width="59.28515625" style="18" customWidth="1"/>
    <col min="1542" max="1542" width="7.28515625" style="18" customWidth="1"/>
    <col min="1543" max="1543" width="9.7109375" style="18" bestFit="1" customWidth="1"/>
    <col min="1544" max="1544" width="14.28515625" style="18" customWidth="1"/>
    <col min="1545" max="1545" width="16" style="18" customWidth="1"/>
    <col min="1546" max="1546" width="13.7109375" style="18" customWidth="1"/>
    <col min="1547" max="1547" width="14.28515625" style="18" customWidth="1"/>
    <col min="1548" max="1793" width="9.140625" style="18"/>
    <col min="1794" max="1794" width="7.85546875" style="18" customWidth="1"/>
    <col min="1795" max="1795" width="10.7109375" style="18" bestFit="1" customWidth="1"/>
    <col min="1796" max="1796" width="8.7109375" style="18" customWidth="1"/>
    <col min="1797" max="1797" width="59.28515625" style="18" customWidth="1"/>
    <col min="1798" max="1798" width="7.28515625" style="18" customWidth="1"/>
    <col min="1799" max="1799" width="9.7109375" style="18" bestFit="1" customWidth="1"/>
    <col min="1800" max="1800" width="14.28515625" style="18" customWidth="1"/>
    <col min="1801" max="1801" width="16" style="18" customWidth="1"/>
    <col min="1802" max="1802" width="13.7109375" style="18" customWidth="1"/>
    <col min="1803" max="1803" width="14.28515625" style="18" customWidth="1"/>
    <col min="1804" max="2049" width="9.140625" style="18"/>
    <col min="2050" max="2050" width="7.85546875" style="18" customWidth="1"/>
    <col min="2051" max="2051" width="10.7109375" style="18" bestFit="1" customWidth="1"/>
    <col min="2052" max="2052" width="8.7109375" style="18" customWidth="1"/>
    <col min="2053" max="2053" width="59.28515625" style="18" customWidth="1"/>
    <col min="2054" max="2054" width="7.28515625" style="18" customWidth="1"/>
    <col min="2055" max="2055" width="9.7109375" style="18" bestFit="1" customWidth="1"/>
    <col min="2056" max="2056" width="14.28515625" style="18" customWidth="1"/>
    <col min="2057" max="2057" width="16" style="18" customWidth="1"/>
    <col min="2058" max="2058" width="13.7109375" style="18" customWidth="1"/>
    <col min="2059" max="2059" width="14.28515625" style="18" customWidth="1"/>
    <col min="2060" max="2305" width="9.140625" style="18"/>
    <col min="2306" max="2306" width="7.85546875" style="18" customWidth="1"/>
    <col min="2307" max="2307" width="10.7109375" style="18" bestFit="1" customWidth="1"/>
    <col min="2308" max="2308" width="8.7109375" style="18" customWidth="1"/>
    <col min="2309" max="2309" width="59.28515625" style="18" customWidth="1"/>
    <col min="2310" max="2310" width="7.28515625" style="18" customWidth="1"/>
    <col min="2311" max="2311" width="9.7109375" style="18" bestFit="1" customWidth="1"/>
    <col min="2312" max="2312" width="14.28515625" style="18" customWidth="1"/>
    <col min="2313" max="2313" width="16" style="18" customWidth="1"/>
    <col min="2314" max="2314" width="13.7109375" style="18" customWidth="1"/>
    <col min="2315" max="2315" width="14.28515625" style="18" customWidth="1"/>
    <col min="2316" max="2561" width="9.140625" style="18"/>
    <col min="2562" max="2562" width="7.85546875" style="18" customWidth="1"/>
    <col min="2563" max="2563" width="10.7109375" style="18" bestFit="1" customWidth="1"/>
    <col min="2564" max="2564" width="8.7109375" style="18" customWidth="1"/>
    <col min="2565" max="2565" width="59.28515625" style="18" customWidth="1"/>
    <col min="2566" max="2566" width="7.28515625" style="18" customWidth="1"/>
    <col min="2567" max="2567" width="9.7109375" style="18" bestFit="1" customWidth="1"/>
    <col min="2568" max="2568" width="14.28515625" style="18" customWidth="1"/>
    <col min="2569" max="2569" width="16" style="18" customWidth="1"/>
    <col min="2570" max="2570" width="13.7109375" style="18" customWidth="1"/>
    <col min="2571" max="2571" width="14.28515625" style="18" customWidth="1"/>
    <col min="2572" max="2817" width="9.140625" style="18"/>
    <col min="2818" max="2818" width="7.85546875" style="18" customWidth="1"/>
    <col min="2819" max="2819" width="10.7109375" style="18" bestFit="1" customWidth="1"/>
    <col min="2820" max="2820" width="8.7109375" style="18" customWidth="1"/>
    <col min="2821" max="2821" width="59.28515625" style="18" customWidth="1"/>
    <col min="2822" max="2822" width="7.28515625" style="18" customWidth="1"/>
    <col min="2823" max="2823" width="9.7109375" style="18" bestFit="1" customWidth="1"/>
    <col min="2824" max="2824" width="14.28515625" style="18" customWidth="1"/>
    <col min="2825" max="2825" width="16" style="18" customWidth="1"/>
    <col min="2826" max="2826" width="13.7109375" style="18" customWidth="1"/>
    <col min="2827" max="2827" width="14.28515625" style="18" customWidth="1"/>
    <col min="2828" max="3073" width="9.140625" style="18"/>
    <col min="3074" max="3074" width="7.85546875" style="18" customWidth="1"/>
    <col min="3075" max="3075" width="10.7109375" style="18" bestFit="1" customWidth="1"/>
    <col min="3076" max="3076" width="8.7109375" style="18" customWidth="1"/>
    <col min="3077" max="3077" width="59.28515625" style="18" customWidth="1"/>
    <col min="3078" max="3078" width="7.28515625" style="18" customWidth="1"/>
    <col min="3079" max="3079" width="9.7109375" style="18" bestFit="1" customWidth="1"/>
    <col min="3080" max="3080" width="14.28515625" style="18" customWidth="1"/>
    <col min="3081" max="3081" width="16" style="18" customWidth="1"/>
    <col min="3082" max="3082" width="13.7109375" style="18" customWidth="1"/>
    <col min="3083" max="3083" width="14.28515625" style="18" customWidth="1"/>
    <col min="3084" max="3329" width="9.140625" style="18"/>
    <col min="3330" max="3330" width="7.85546875" style="18" customWidth="1"/>
    <col min="3331" max="3331" width="10.7109375" style="18" bestFit="1" customWidth="1"/>
    <col min="3332" max="3332" width="8.7109375" style="18" customWidth="1"/>
    <col min="3333" max="3333" width="59.28515625" style="18" customWidth="1"/>
    <col min="3334" max="3334" width="7.28515625" style="18" customWidth="1"/>
    <col min="3335" max="3335" width="9.7109375" style="18" bestFit="1" customWidth="1"/>
    <col min="3336" max="3336" width="14.28515625" style="18" customWidth="1"/>
    <col min="3337" max="3337" width="16" style="18" customWidth="1"/>
    <col min="3338" max="3338" width="13.7109375" style="18" customWidth="1"/>
    <col min="3339" max="3339" width="14.28515625" style="18" customWidth="1"/>
    <col min="3340" max="3585" width="9.140625" style="18"/>
    <col min="3586" max="3586" width="7.85546875" style="18" customWidth="1"/>
    <col min="3587" max="3587" width="10.7109375" style="18" bestFit="1" customWidth="1"/>
    <col min="3588" max="3588" width="8.7109375" style="18" customWidth="1"/>
    <col min="3589" max="3589" width="59.28515625" style="18" customWidth="1"/>
    <col min="3590" max="3590" width="7.28515625" style="18" customWidth="1"/>
    <col min="3591" max="3591" width="9.7109375" style="18" bestFit="1" customWidth="1"/>
    <col min="3592" max="3592" width="14.28515625" style="18" customWidth="1"/>
    <col min="3593" max="3593" width="16" style="18" customWidth="1"/>
    <col min="3594" max="3594" width="13.7109375" style="18" customWidth="1"/>
    <col min="3595" max="3595" width="14.28515625" style="18" customWidth="1"/>
    <col min="3596" max="3841" width="9.140625" style="18"/>
    <col min="3842" max="3842" width="7.85546875" style="18" customWidth="1"/>
    <col min="3843" max="3843" width="10.7109375" style="18" bestFit="1" customWidth="1"/>
    <col min="3844" max="3844" width="8.7109375" style="18" customWidth="1"/>
    <col min="3845" max="3845" width="59.28515625" style="18" customWidth="1"/>
    <col min="3846" max="3846" width="7.28515625" style="18" customWidth="1"/>
    <col min="3847" max="3847" width="9.7109375" style="18" bestFit="1" customWidth="1"/>
    <col min="3848" max="3848" width="14.28515625" style="18" customWidth="1"/>
    <col min="3849" max="3849" width="16" style="18" customWidth="1"/>
    <col min="3850" max="3850" width="13.7109375" style="18" customWidth="1"/>
    <col min="3851" max="3851" width="14.28515625" style="18" customWidth="1"/>
    <col min="3852" max="4097" width="9.140625" style="18"/>
    <col min="4098" max="4098" width="7.85546875" style="18" customWidth="1"/>
    <col min="4099" max="4099" width="10.7109375" style="18" bestFit="1" customWidth="1"/>
    <col min="4100" max="4100" width="8.7109375" style="18" customWidth="1"/>
    <col min="4101" max="4101" width="59.28515625" style="18" customWidth="1"/>
    <col min="4102" max="4102" width="7.28515625" style="18" customWidth="1"/>
    <col min="4103" max="4103" width="9.7109375" style="18" bestFit="1" customWidth="1"/>
    <col min="4104" max="4104" width="14.28515625" style="18" customWidth="1"/>
    <col min="4105" max="4105" width="16" style="18" customWidth="1"/>
    <col min="4106" max="4106" width="13.7109375" style="18" customWidth="1"/>
    <col min="4107" max="4107" width="14.28515625" style="18" customWidth="1"/>
    <col min="4108" max="4353" width="9.140625" style="18"/>
    <col min="4354" max="4354" width="7.85546875" style="18" customWidth="1"/>
    <col min="4355" max="4355" width="10.7109375" style="18" bestFit="1" customWidth="1"/>
    <col min="4356" max="4356" width="8.7109375" style="18" customWidth="1"/>
    <col min="4357" max="4357" width="59.28515625" style="18" customWidth="1"/>
    <col min="4358" max="4358" width="7.28515625" style="18" customWidth="1"/>
    <col min="4359" max="4359" width="9.7109375" style="18" bestFit="1" customWidth="1"/>
    <col min="4360" max="4360" width="14.28515625" style="18" customWidth="1"/>
    <col min="4361" max="4361" width="16" style="18" customWidth="1"/>
    <col min="4362" max="4362" width="13.7109375" style="18" customWidth="1"/>
    <col min="4363" max="4363" width="14.28515625" style="18" customWidth="1"/>
    <col min="4364" max="4609" width="9.140625" style="18"/>
    <col min="4610" max="4610" width="7.85546875" style="18" customWidth="1"/>
    <col min="4611" max="4611" width="10.7109375" style="18" bestFit="1" customWidth="1"/>
    <col min="4612" max="4612" width="8.7109375" style="18" customWidth="1"/>
    <col min="4613" max="4613" width="59.28515625" style="18" customWidth="1"/>
    <col min="4614" max="4614" width="7.28515625" style="18" customWidth="1"/>
    <col min="4615" max="4615" width="9.7109375" style="18" bestFit="1" customWidth="1"/>
    <col min="4616" max="4616" width="14.28515625" style="18" customWidth="1"/>
    <col min="4617" max="4617" width="16" style="18" customWidth="1"/>
    <col min="4618" max="4618" width="13.7109375" style="18" customWidth="1"/>
    <col min="4619" max="4619" width="14.28515625" style="18" customWidth="1"/>
    <col min="4620" max="4865" width="9.140625" style="18"/>
    <col min="4866" max="4866" width="7.85546875" style="18" customWidth="1"/>
    <col min="4867" max="4867" width="10.7109375" style="18" bestFit="1" customWidth="1"/>
    <col min="4868" max="4868" width="8.7109375" style="18" customWidth="1"/>
    <col min="4869" max="4869" width="59.28515625" style="18" customWidth="1"/>
    <col min="4870" max="4870" width="7.28515625" style="18" customWidth="1"/>
    <col min="4871" max="4871" width="9.7109375" style="18" bestFit="1" customWidth="1"/>
    <col min="4872" max="4872" width="14.28515625" style="18" customWidth="1"/>
    <col min="4873" max="4873" width="16" style="18" customWidth="1"/>
    <col min="4874" max="4874" width="13.7109375" style="18" customWidth="1"/>
    <col min="4875" max="4875" width="14.28515625" style="18" customWidth="1"/>
    <col min="4876" max="5121" width="9.140625" style="18"/>
    <col min="5122" max="5122" width="7.85546875" style="18" customWidth="1"/>
    <col min="5123" max="5123" width="10.7109375" style="18" bestFit="1" customWidth="1"/>
    <col min="5124" max="5124" width="8.7109375" style="18" customWidth="1"/>
    <col min="5125" max="5125" width="59.28515625" style="18" customWidth="1"/>
    <col min="5126" max="5126" width="7.28515625" style="18" customWidth="1"/>
    <col min="5127" max="5127" width="9.7109375" style="18" bestFit="1" customWidth="1"/>
    <col min="5128" max="5128" width="14.28515625" style="18" customWidth="1"/>
    <col min="5129" max="5129" width="16" style="18" customWidth="1"/>
    <col min="5130" max="5130" width="13.7109375" style="18" customWidth="1"/>
    <col min="5131" max="5131" width="14.28515625" style="18" customWidth="1"/>
    <col min="5132" max="5377" width="9.140625" style="18"/>
    <col min="5378" max="5378" width="7.85546875" style="18" customWidth="1"/>
    <col min="5379" max="5379" width="10.7109375" style="18" bestFit="1" customWidth="1"/>
    <col min="5380" max="5380" width="8.7109375" style="18" customWidth="1"/>
    <col min="5381" max="5381" width="59.28515625" style="18" customWidth="1"/>
    <col min="5382" max="5382" width="7.28515625" style="18" customWidth="1"/>
    <col min="5383" max="5383" width="9.7109375" style="18" bestFit="1" customWidth="1"/>
    <col min="5384" max="5384" width="14.28515625" style="18" customWidth="1"/>
    <col min="5385" max="5385" width="16" style="18" customWidth="1"/>
    <col min="5386" max="5386" width="13.7109375" style="18" customWidth="1"/>
    <col min="5387" max="5387" width="14.28515625" style="18" customWidth="1"/>
    <col min="5388" max="5633" width="9.140625" style="18"/>
    <col min="5634" max="5634" width="7.85546875" style="18" customWidth="1"/>
    <col min="5635" max="5635" width="10.7109375" style="18" bestFit="1" customWidth="1"/>
    <col min="5636" max="5636" width="8.7109375" style="18" customWidth="1"/>
    <col min="5637" max="5637" width="59.28515625" style="18" customWidth="1"/>
    <col min="5638" max="5638" width="7.28515625" style="18" customWidth="1"/>
    <col min="5639" max="5639" width="9.7109375" style="18" bestFit="1" customWidth="1"/>
    <col min="5640" max="5640" width="14.28515625" style="18" customWidth="1"/>
    <col min="5641" max="5641" width="16" style="18" customWidth="1"/>
    <col min="5642" max="5642" width="13.7109375" style="18" customWidth="1"/>
    <col min="5643" max="5643" width="14.28515625" style="18" customWidth="1"/>
    <col min="5644" max="5889" width="9.140625" style="18"/>
    <col min="5890" max="5890" width="7.85546875" style="18" customWidth="1"/>
    <col min="5891" max="5891" width="10.7109375" style="18" bestFit="1" customWidth="1"/>
    <col min="5892" max="5892" width="8.7109375" style="18" customWidth="1"/>
    <col min="5893" max="5893" width="59.28515625" style="18" customWidth="1"/>
    <col min="5894" max="5894" width="7.28515625" style="18" customWidth="1"/>
    <col min="5895" max="5895" width="9.7109375" style="18" bestFit="1" customWidth="1"/>
    <col min="5896" max="5896" width="14.28515625" style="18" customWidth="1"/>
    <col min="5897" max="5897" width="16" style="18" customWidth="1"/>
    <col min="5898" max="5898" width="13.7109375" style="18" customWidth="1"/>
    <col min="5899" max="5899" width="14.28515625" style="18" customWidth="1"/>
    <col min="5900" max="6145" width="9.140625" style="18"/>
    <col min="6146" max="6146" width="7.85546875" style="18" customWidth="1"/>
    <col min="6147" max="6147" width="10.7109375" style="18" bestFit="1" customWidth="1"/>
    <col min="6148" max="6148" width="8.7109375" style="18" customWidth="1"/>
    <col min="6149" max="6149" width="59.28515625" style="18" customWidth="1"/>
    <col min="6150" max="6150" width="7.28515625" style="18" customWidth="1"/>
    <col min="6151" max="6151" width="9.7109375" style="18" bestFit="1" customWidth="1"/>
    <col min="6152" max="6152" width="14.28515625" style="18" customWidth="1"/>
    <col min="6153" max="6153" width="16" style="18" customWidth="1"/>
    <col min="6154" max="6154" width="13.7109375" style="18" customWidth="1"/>
    <col min="6155" max="6155" width="14.28515625" style="18" customWidth="1"/>
    <col min="6156" max="6401" width="9.140625" style="18"/>
    <col min="6402" max="6402" width="7.85546875" style="18" customWidth="1"/>
    <col min="6403" max="6403" width="10.7109375" style="18" bestFit="1" customWidth="1"/>
    <col min="6404" max="6404" width="8.7109375" style="18" customWidth="1"/>
    <col min="6405" max="6405" width="59.28515625" style="18" customWidth="1"/>
    <col min="6406" max="6406" width="7.28515625" style="18" customWidth="1"/>
    <col min="6407" max="6407" width="9.7109375" style="18" bestFit="1" customWidth="1"/>
    <col min="6408" max="6408" width="14.28515625" style="18" customWidth="1"/>
    <col min="6409" max="6409" width="16" style="18" customWidth="1"/>
    <col min="6410" max="6410" width="13.7109375" style="18" customWidth="1"/>
    <col min="6411" max="6411" width="14.28515625" style="18" customWidth="1"/>
    <col min="6412" max="6657" width="9.140625" style="18"/>
    <col min="6658" max="6658" width="7.85546875" style="18" customWidth="1"/>
    <col min="6659" max="6659" width="10.7109375" style="18" bestFit="1" customWidth="1"/>
    <col min="6660" max="6660" width="8.7109375" style="18" customWidth="1"/>
    <col min="6661" max="6661" width="59.28515625" style="18" customWidth="1"/>
    <col min="6662" max="6662" width="7.28515625" style="18" customWidth="1"/>
    <col min="6663" max="6663" width="9.7109375" style="18" bestFit="1" customWidth="1"/>
    <col min="6664" max="6664" width="14.28515625" style="18" customWidth="1"/>
    <col min="6665" max="6665" width="16" style="18" customWidth="1"/>
    <col min="6666" max="6666" width="13.7109375" style="18" customWidth="1"/>
    <col min="6667" max="6667" width="14.28515625" style="18" customWidth="1"/>
    <col min="6668" max="6913" width="9.140625" style="18"/>
    <col min="6914" max="6914" width="7.85546875" style="18" customWidth="1"/>
    <col min="6915" max="6915" width="10.7109375" style="18" bestFit="1" customWidth="1"/>
    <col min="6916" max="6916" width="8.7109375" style="18" customWidth="1"/>
    <col min="6917" max="6917" width="59.28515625" style="18" customWidth="1"/>
    <col min="6918" max="6918" width="7.28515625" style="18" customWidth="1"/>
    <col min="6919" max="6919" width="9.7109375" style="18" bestFit="1" customWidth="1"/>
    <col min="6920" max="6920" width="14.28515625" style="18" customWidth="1"/>
    <col min="6921" max="6921" width="16" style="18" customWidth="1"/>
    <col min="6922" max="6922" width="13.7109375" style="18" customWidth="1"/>
    <col min="6923" max="6923" width="14.28515625" style="18" customWidth="1"/>
    <col min="6924" max="7169" width="9.140625" style="18"/>
    <col min="7170" max="7170" width="7.85546875" style="18" customWidth="1"/>
    <col min="7171" max="7171" width="10.7109375" style="18" bestFit="1" customWidth="1"/>
    <col min="7172" max="7172" width="8.7109375" style="18" customWidth="1"/>
    <col min="7173" max="7173" width="59.28515625" style="18" customWidth="1"/>
    <col min="7174" max="7174" width="7.28515625" style="18" customWidth="1"/>
    <col min="7175" max="7175" width="9.7109375" style="18" bestFit="1" customWidth="1"/>
    <col min="7176" max="7176" width="14.28515625" style="18" customWidth="1"/>
    <col min="7177" max="7177" width="16" style="18" customWidth="1"/>
    <col min="7178" max="7178" width="13.7109375" style="18" customWidth="1"/>
    <col min="7179" max="7179" width="14.28515625" style="18" customWidth="1"/>
    <col min="7180" max="7425" width="9.140625" style="18"/>
    <col min="7426" max="7426" width="7.85546875" style="18" customWidth="1"/>
    <col min="7427" max="7427" width="10.7109375" style="18" bestFit="1" customWidth="1"/>
    <col min="7428" max="7428" width="8.7109375" style="18" customWidth="1"/>
    <col min="7429" max="7429" width="59.28515625" style="18" customWidth="1"/>
    <col min="7430" max="7430" width="7.28515625" style="18" customWidth="1"/>
    <col min="7431" max="7431" width="9.7109375" style="18" bestFit="1" customWidth="1"/>
    <col min="7432" max="7432" width="14.28515625" style="18" customWidth="1"/>
    <col min="7433" max="7433" width="16" style="18" customWidth="1"/>
    <col min="7434" max="7434" width="13.7109375" style="18" customWidth="1"/>
    <col min="7435" max="7435" width="14.28515625" style="18" customWidth="1"/>
    <col min="7436" max="7681" width="9.140625" style="18"/>
    <col min="7682" max="7682" width="7.85546875" style="18" customWidth="1"/>
    <col min="7683" max="7683" width="10.7109375" style="18" bestFit="1" customWidth="1"/>
    <col min="7684" max="7684" width="8.7109375" style="18" customWidth="1"/>
    <col min="7685" max="7685" width="59.28515625" style="18" customWidth="1"/>
    <col min="7686" max="7686" width="7.28515625" style="18" customWidth="1"/>
    <col min="7687" max="7687" width="9.7109375" style="18" bestFit="1" customWidth="1"/>
    <col min="7688" max="7688" width="14.28515625" style="18" customWidth="1"/>
    <col min="7689" max="7689" width="16" style="18" customWidth="1"/>
    <col min="7690" max="7690" width="13.7109375" style="18" customWidth="1"/>
    <col min="7691" max="7691" width="14.28515625" style="18" customWidth="1"/>
    <col min="7692" max="7937" width="9.140625" style="18"/>
    <col min="7938" max="7938" width="7.85546875" style="18" customWidth="1"/>
    <col min="7939" max="7939" width="10.7109375" style="18" bestFit="1" customWidth="1"/>
    <col min="7940" max="7940" width="8.7109375" style="18" customWidth="1"/>
    <col min="7941" max="7941" width="59.28515625" style="18" customWidth="1"/>
    <col min="7942" max="7942" width="7.28515625" style="18" customWidth="1"/>
    <col min="7943" max="7943" width="9.7109375" style="18" bestFit="1" customWidth="1"/>
    <col min="7944" max="7944" width="14.28515625" style="18" customWidth="1"/>
    <col min="7945" max="7945" width="16" style="18" customWidth="1"/>
    <col min="7946" max="7946" width="13.7109375" style="18" customWidth="1"/>
    <col min="7947" max="7947" width="14.28515625" style="18" customWidth="1"/>
    <col min="7948" max="8193" width="9.140625" style="18"/>
    <col min="8194" max="8194" width="7.85546875" style="18" customWidth="1"/>
    <col min="8195" max="8195" width="10.7109375" style="18" bestFit="1" customWidth="1"/>
    <col min="8196" max="8196" width="8.7109375" style="18" customWidth="1"/>
    <col min="8197" max="8197" width="59.28515625" style="18" customWidth="1"/>
    <col min="8198" max="8198" width="7.28515625" style="18" customWidth="1"/>
    <col min="8199" max="8199" width="9.7109375" style="18" bestFit="1" customWidth="1"/>
    <col min="8200" max="8200" width="14.28515625" style="18" customWidth="1"/>
    <col min="8201" max="8201" width="16" style="18" customWidth="1"/>
    <col min="8202" max="8202" width="13.7109375" style="18" customWidth="1"/>
    <col min="8203" max="8203" width="14.28515625" style="18" customWidth="1"/>
    <col min="8204" max="8449" width="9.140625" style="18"/>
    <col min="8450" max="8450" width="7.85546875" style="18" customWidth="1"/>
    <col min="8451" max="8451" width="10.7109375" style="18" bestFit="1" customWidth="1"/>
    <col min="8452" max="8452" width="8.7109375" style="18" customWidth="1"/>
    <col min="8453" max="8453" width="59.28515625" style="18" customWidth="1"/>
    <col min="8454" max="8454" width="7.28515625" style="18" customWidth="1"/>
    <col min="8455" max="8455" width="9.7109375" style="18" bestFit="1" customWidth="1"/>
    <col min="8456" max="8456" width="14.28515625" style="18" customWidth="1"/>
    <col min="8457" max="8457" width="16" style="18" customWidth="1"/>
    <col min="8458" max="8458" width="13.7109375" style="18" customWidth="1"/>
    <col min="8459" max="8459" width="14.28515625" style="18" customWidth="1"/>
    <col min="8460" max="8705" width="9.140625" style="18"/>
    <col min="8706" max="8706" width="7.85546875" style="18" customWidth="1"/>
    <col min="8707" max="8707" width="10.7109375" style="18" bestFit="1" customWidth="1"/>
    <col min="8708" max="8708" width="8.7109375" style="18" customWidth="1"/>
    <col min="8709" max="8709" width="59.28515625" style="18" customWidth="1"/>
    <col min="8710" max="8710" width="7.28515625" style="18" customWidth="1"/>
    <col min="8711" max="8711" width="9.7109375" style="18" bestFit="1" customWidth="1"/>
    <col min="8712" max="8712" width="14.28515625" style="18" customWidth="1"/>
    <col min="8713" max="8713" width="16" style="18" customWidth="1"/>
    <col min="8714" max="8714" width="13.7109375" style="18" customWidth="1"/>
    <col min="8715" max="8715" width="14.28515625" style="18" customWidth="1"/>
    <col min="8716" max="8961" width="9.140625" style="18"/>
    <col min="8962" max="8962" width="7.85546875" style="18" customWidth="1"/>
    <col min="8963" max="8963" width="10.7109375" style="18" bestFit="1" customWidth="1"/>
    <col min="8964" max="8964" width="8.7109375" style="18" customWidth="1"/>
    <col min="8965" max="8965" width="59.28515625" style="18" customWidth="1"/>
    <col min="8966" max="8966" width="7.28515625" style="18" customWidth="1"/>
    <col min="8967" max="8967" width="9.7109375" style="18" bestFit="1" customWidth="1"/>
    <col min="8968" max="8968" width="14.28515625" style="18" customWidth="1"/>
    <col min="8969" max="8969" width="16" style="18" customWidth="1"/>
    <col min="8970" max="8970" width="13.7109375" style="18" customWidth="1"/>
    <col min="8971" max="8971" width="14.28515625" style="18" customWidth="1"/>
    <col min="8972" max="9217" width="9.140625" style="18"/>
    <col min="9218" max="9218" width="7.85546875" style="18" customWidth="1"/>
    <col min="9219" max="9219" width="10.7109375" style="18" bestFit="1" customWidth="1"/>
    <col min="9220" max="9220" width="8.7109375" style="18" customWidth="1"/>
    <col min="9221" max="9221" width="59.28515625" style="18" customWidth="1"/>
    <col min="9222" max="9222" width="7.28515625" style="18" customWidth="1"/>
    <col min="9223" max="9223" width="9.7109375" style="18" bestFit="1" customWidth="1"/>
    <col min="9224" max="9224" width="14.28515625" style="18" customWidth="1"/>
    <col min="9225" max="9225" width="16" style="18" customWidth="1"/>
    <col min="9226" max="9226" width="13.7109375" style="18" customWidth="1"/>
    <col min="9227" max="9227" width="14.28515625" style="18" customWidth="1"/>
    <col min="9228" max="9473" width="9.140625" style="18"/>
    <col min="9474" max="9474" width="7.85546875" style="18" customWidth="1"/>
    <col min="9475" max="9475" width="10.7109375" style="18" bestFit="1" customWidth="1"/>
    <col min="9476" max="9476" width="8.7109375" style="18" customWidth="1"/>
    <col min="9477" max="9477" width="59.28515625" style="18" customWidth="1"/>
    <col min="9478" max="9478" width="7.28515625" style="18" customWidth="1"/>
    <col min="9479" max="9479" width="9.7109375" style="18" bestFit="1" customWidth="1"/>
    <col min="9480" max="9480" width="14.28515625" style="18" customWidth="1"/>
    <col min="9481" max="9481" width="16" style="18" customWidth="1"/>
    <col min="9482" max="9482" width="13.7109375" style="18" customWidth="1"/>
    <col min="9483" max="9483" width="14.28515625" style="18" customWidth="1"/>
    <col min="9484" max="9729" width="9.140625" style="18"/>
    <col min="9730" max="9730" width="7.85546875" style="18" customWidth="1"/>
    <col min="9731" max="9731" width="10.7109375" style="18" bestFit="1" customWidth="1"/>
    <col min="9732" max="9732" width="8.7109375" style="18" customWidth="1"/>
    <col min="9733" max="9733" width="59.28515625" style="18" customWidth="1"/>
    <col min="9734" max="9734" width="7.28515625" style="18" customWidth="1"/>
    <col min="9735" max="9735" width="9.7109375" style="18" bestFit="1" customWidth="1"/>
    <col min="9736" max="9736" width="14.28515625" style="18" customWidth="1"/>
    <col min="9737" max="9737" width="16" style="18" customWidth="1"/>
    <col min="9738" max="9738" width="13.7109375" style="18" customWidth="1"/>
    <col min="9739" max="9739" width="14.28515625" style="18" customWidth="1"/>
    <col min="9740" max="9985" width="9.140625" style="18"/>
    <col min="9986" max="9986" width="7.85546875" style="18" customWidth="1"/>
    <col min="9987" max="9987" width="10.7109375" style="18" bestFit="1" customWidth="1"/>
    <col min="9988" max="9988" width="8.7109375" style="18" customWidth="1"/>
    <col min="9989" max="9989" width="59.28515625" style="18" customWidth="1"/>
    <col min="9990" max="9990" width="7.28515625" style="18" customWidth="1"/>
    <col min="9991" max="9991" width="9.7109375" style="18" bestFit="1" customWidth="1"/>
    <col min="9992" max="9992" width="14.28515625" style="18" customWidth="1"/>
    <col min="9993" max="9993" width="16" style="18" customWidth="1"/>
    <col min="9994" max="9994" width="13.7109375" style="18" customWidth="1"/>
    <col min="9995" max="9995" width="14.28515625" style="18" customWidth="1"/>
    <col min="9996" max="10241" width="9.140625" style="18"/>
    <col min="10242" max="10242" width="7.85546875" style="18" customWidth="1"/>
    <col min="10243" max="10243" width="10.7109375" style="18" bestFit="1" customWidth="1"/>
    <col min="10244" max="10244" width="8.7109375" style="18" customWidth="1"/>
    <col min="10245" max="10245" width="59.28515625" style="18" customWidth="1"/>
    <col min="10246" max="10246" width="7.28515625" style="18" customWidth="1"/>
    <col min="10247" max="10247" width="9.7109375" style="18" bestFit="1" customWidth="1"/>
    <col min="10248" max="10248" width="14.28515625" style="18" customWidth="1"/>
    <col min="10249" max="10249" width="16" style="18" customWidth="1"/>
    <col min="10250" max="10250" width="13.7109375" style="18" customWidth="1"/>
    <col min="10251" max="10251" width="14.28515625" style="18" customWidth="1"/>
    <col min="10252" max="10497" width="9.140625" style="18"/>
    <col min="10498" max="10498" width="7.85546875" style="18" customWidth="1"/>
    <col min="10499" max="10499" width="10.7109375" style="18" bestFit="1" customWidth="1"/>
    <col min="10500" max="10500" width="8.7109375" style="18" customWidth="1"/>
    <col min="10501" max="10501" width="59.28515625" style="18" customWidth="1"/>
    <col min="10502" max="10502" width="7.28515625" style="18" customWidth="1"/>
    <col min="10503" max="10503" width="9.7109375" style="18" bestFit="1" customWidth="1"/>
    <col min="10504" max="10504" width="14.28515625" style="18" customWidth="1"/>
    <col min="10505" max="10505" width="16" style="18" customWidth="1"/>
    <col min="10506" max="10506" width="13.7109375" style="18" customWidth="1"/>
    <col min="10507" max="10507" width="14.28515625" style="18" customWidth="1"/>
    <col min="10508" max="10753" width="9.140625" style="18"/>
    <col min="10754" max="10754" width="7.85546875" style="18" customWidth="1"/>
    <col min="10755" max="10755" width="10.7109375" style="18" bestFit="1" customWidth="1"/>
    <col min="10756" max="10756" width="8.7109375" style="18" customWidth="1"/>
    <col min="10757" max="10757" width="59.28515625" style="18" customWidth="1"/>
    <col min="10758" max="10758" width="7.28515625" style="18" customWidth="1"/>
    <col min="10759" max="10759" width="9.7109375" style="18" bestFit="1" customWidth="1"/>
    <col min="10760" max="10760" width="14.28515625" style="18" customWidth="1"/>
    <col min="10761" max="10761" width="16" style="18" customWidth="1"/>
    <col min="10762" max="10762" width="13.7109375" style="18" customWidth="1"/>
    <col min="10763" max="10763" width="14.28515625" style="18" customWidth="1"/>
    <col min="10764" max="11009" width="9.140625" style="18"/>
    <col min="11010" max="11010" width="7.85546875" style="18" customWidth="1"/>
    <col min="11011" max="11011" width="10.7109375" style="18" bestFit="1" customWidth="1"/>
    <col min="11012" max="11012" width="8.7109375" style="18" customWidth="1"/>
    <col min="11013" max="11013" width="59.28515625" style="18" customWidth="1"/>
    <col min="11014" max="11014" width="7.28515625" style="18" customWidth="1"/>
    <col min="11015" max="11015" width="9.7109375" style="18" bestFit="1" customWidth="1"/>
    <col min="11016" max="11016" width="14.28515625" style="18" customWidth="1"/>
    <col min="11017" max="11017" width="16" style="18" customWidth="1"/>
    <col min="11018" max="11018" width="13.7109375" style="18" customWidth="1"/>
    <col min="11019" max="11019" width="14.28515625" style="18" customWidth="1"/>
    <col min="11020" max="11265" width="9.140625" style="18"/>
    <col min="11266" max="11266" width="7.85546875" style="18" customWidth="1"/>
    <col min="11267" max="11267" width="10.7109375" style="18" bestFit="1" customWidth="1"/>
    <col min="11268" max="11268" width="8.7109375" style="18" customWidth="1"/>
    <col min="11269" max="11269" width="59.28515625" style="18" customWidth="1"/>
    <col min="11270" max="11270" width="7.28515625" style="18" customWidth="1"/>
    <col min="11271" max="11271" width="9.7109375" style="18" bestFit="1" customWidth="1"/>
    <col min="11272" max="11272" width="14.28515625" style="18" customWidth="1"/>
    <col min="11273" max="11273" width="16" style="18" customWidth="1"/>
    <col min="11274" max="11274" width="13.7109375" style="18" customWidth="1"/>
    <col min="11275" max="11275" width="14.28515625" style="18" customWidth="1"/>
    <col min="11276" max="11521" width="9.140625" style="18"/>
    <col min="11522" max="11522" width="7.85546875" style="18" customWidth="1"/>
    <col min="11523" max="11523" width="10.7109375" style="18" bestFit="1" customWidth="1"/>
    <col min="11524" max="11524" width="8.7109375" style="18" customWidth="1"/>
    <col min="11525" max="11525" width="59.28515625" style="18" customWidth="1"/>
    <col min="11526" max="11526" width="7.28515625" style="18" customWidth="1"/>
    <col min="11527" max="11527" width="9.7109375" style="18" bestFit="1" customWidth="1"/>
    <col min="11528" max="11528" width="14.28515625" style="18" customWidth="1"/>
    <col min="11529" max="11529" width="16" style="18" customWidth="1"/>
    <col min="11530" max="11530" width="13.7109375" style="18" customWidth="1"/>
    <col min="11531" max="11531" width="14.28515625" style="18" customWidth="1"/>
    <col min="11532" max="11777" width="9.140625" style="18"/>
    <col min="11778" max="11778" width="7.85546875" style="18" customWidth="1"/>
    <col min="11779" max="11779" width="10.7109375" style="18" bestFit="1" customWidth="1"/>
    <col min="11780" max="11780" width="8.7109375" style="18" customWidth="1"/>
    <col min="11781" max="11781" width="59.28515625" style="18" customWidth="1"/>
    <col min="11782" max="11782" width="7.28515625" style="18" customWidth="1"/>
    <col min="11783" max="11783" width="9.7109375" style="18" bestFit="1" customWidth="1"/>
    <col min="11784" max="11784" width="14.28515625" style="18" customWidth="1"/>
    <col min="11785" max="11785" width="16" style="18" customWidth="1"/>
    <col min="11786" max="11786" width="13.7109375" style="18" customWidth="1"/>
    <col min="11787" max="11787" width="14.28515625" style="18" customWidth="1"/>
    <col min="11788" max="12033" width="9.140625" style="18"/>
    <col min="12034" max="12034" width="7.85546875" style="18" customWidth="1"/>
    <col min="12035" max="12035" width="10.7109375" style="18" bestFit="1" customWidth="1"/>
    <col min="12036" max="12036" width="8.7109375" style="18" customWidth="1"/>
    <col min="12037" max="12037" width="59.28515625" style="18" customWidth="1"/>
    <col min="12038" max="12038" width="7.28515625" style="18" customWidth="1"/>
    <col min="12039" max="12039" width="9.7109375" style="18" bestFit="1" customWidth="1"/>
    <col min="12040" max="12040" width="14.28515625" style="18" customWidth="1"/>
    <col min="12041" max="12041" width="16" style="18" customWidth="1"/>
    <col min="12042" max="12042" width="13.7109375" style="18" customWidth="1"/>
    <col min="12043" max="12043" width="14.28515625" style="18" customWidth="1"/>
    <col min="12044" max="12289" width="9.140625" style="18"/>
    <col min="12290" max="12290" width="7.85546875" style="18" customWidth="1"/>
    <col min="12291" max="12291" width="10.7109375" style="18" bestFit="1" customWidth="1"/>
    <col min="12292" max="12292" width="8.7109375" style="18" customWidth="1"/>
    <col min="12293" max="12293" width="59.28515625" style="18" customWidth="1"/>
    <col min="12294" max="12294" width="7.28515625" style="18" customWidth="1"/>
    <col min="12295" max="12295" width="9.7109375" style="18" bestFit="1" customWidth="1"/>
    <col min="12296" max="12296" width="14.28515625" style="18" customWidth="1"/>
    <col min="12297" max="12297" width="16" style="18" customWidth="1"/>
    <col min="12298" max="12298" width="13.7109375" style="18" customWidth="1"/>
    <col min="12299" max="12299" width="14.28515625" style="18" customWidth="1"/>
    <col min="12300" max="12545" width="9.140625" style="18"/>
    <col min="12546" max="12546" width="7.85546875" style="18" customWidth="1"/>
    <col min="12547" max="12547" width="10.7109375" style="18" bestFit="1" customWidth="1"/>
    <col min="12548" max="12548" width="8.7109375" style="18" customWidth="1"/>
    <col min="12549" max="12549" width="59.28515625" style="18" customWidth="1"/>
    <col min="12550" max="12550" width="7.28515625" style="18" customWidth="1"/>
    <col min="12551" max="12551" width="9.7109375" style="18" bestFit="1" customWidth="1"/>
    <col min="12552" max="12552" width="14.28515625" style="18" customWidth="1"/>
    <col min="12553" max="12553" width="16" style="18" customWidth="1"/>
    <col min="12554" max="12554" width="13.7109375" style="18" customWidth="1"/>
    <col min="12555" max="12555" width="14.28515625" style="18" customWidth="1"/>
    <col min="12556" max="12801" width="9.140625" style="18"/>
    <col min="12802" max="12802" width="7.85546875" style="18" customWidth="1"/>
    <col min="12803" max="12803" width="10.7109375" style="18" bestFit="1" customWidth="1"/>
    <col min="12804" max="12804" width="8.7109375" style="18" customWidth="1"/>
    <col min="12805" max="12805" width="59.28515625" style="18" customWidth="1"/>
    <col min="12806" max="12806" width="7.28515625" style="18" customWidth="1"/>
    <col min="12807" max="12807" width="9.7109375" style="18" bestFit="1" customWidth="1"/>
    <col min="12808" max="12808" width="14.28515625" style="18" customWidth="1"/>
    <col min="12809" max="12809" width="16" style="18" customWidth="1"/>
    <col min="12810" max="12810" width="13.7109375" style="18" customWidth="1"/>
    <col min="12811" max="12811" width="14.28515625" style="18" customWidth="1"/>
    <col min="12812" max="13057" width="9.140625" style="18"/>
    <col min="13058" max="13058" width="7.85546875" style="18" customWidth="1"/>
    <col min="13059" max="13059" width="10.7109375" style="18" bestFit="1" customWidth="1"/>
    <col min="13060" max="13060" width="8.7109375" style="18" customWidth="1"/>
    <col min="13061" max="13061" width="59.28515625" style="18" customWidth="1"/>
    <col min="13062" max="13062" width="7.28515625" style="18" customWidth="1"/>
    <col min="13063" max="13063" width="9.7109375" style="18" bestFit="1" customWidth="1"/>
    <col min="13064" max="13064" width="14.28515625" style="18" customWidth="1"/>
    <col min="13065" max="13065" width="16" style="18" customWidth="1"/>
    <col min="13066" max="13066" width="13.7109375" style="18" customWidth="1"/>
    <col min="13067" max="13067" width="14.28515625" style="18" customWidth="1"/>
    <col min="13068" max="13313" width="9.140625" style="18"/>
    <col min="13314" max="13314" width="7.85546875" style="18" customWidth="1"/>
    <col min="13315" max="13315" width="10.7109375" style="18" bestFit="1" customWidth="1"/>
    <col min="13316" max="13316" width="8.7109375" style="18" customWidth="1"/>
    <col min="13317" max="13317" width="59.28515625" style="18" customWidth="1"/>
    <col min="13318" max="13318" width="7.28515625" style="18" customWidth="1"/>
    <col min="13319" max="13319" width="9.7109375" style="18" bestFit="1" customWidth="1"/>
    <col min="13320" max="13320" width="14.28515625" style="18" customWidth="1"/>
    <col min="13321" max="13321" width="16" style="18" customWidth="1"/>
    <col min="13322" max="13322" width="13.7109375" style="18" customWidth="1"/>
    <col min="13323" max="13323" width="14.28515625" style="18" customWidth="1"/>
    <col min="13324" max="13569" width="9.140625" style="18"/>
    <col min="13570" max="13570" width="7.85546875" style="18" customWidth="1"/>
    <col min="13571" max="13571" width="10.7109375" style="18" bestFit="1" customWidth="1"/>
    <col min="13572" max="13572" width="8.7109375" style="18" customWidth="1"/>
    <col min="13573" max="13573" width="59.28515625" style="18" customWidth="1"/>
    <col min="13574" max="13574" width="7.28515625" style="18" customWidth="1"/>
    <col min="13575" max="13575" width="9.7109375" style="18" bestFit="1" customWidth="1"/>
    <col min="13576" max="13576" width="14.28515625" style="18" customWidth="1"/>
    <col min="13577" max="13577" width="16" style="18" customWidth="1"/>
    <col min="13578" max="13578" width="13.7109375" style="18" customWidth="1"/>
    <col min="13579" max="13579" width="14.28515625" style="18" customWidth="1"/>
    <col min="13580" max="13825" width="9.140625" style="18"/>
    <col min="13826" max="13826" width="7.85546875" style="18" customWidth="1"/>
    <col min="13827" max="13827" width="10.7109375" style="18" bestFit="1" customWidth="1"/>
    <col min="13828" max="13828" width="8.7109375" style="18" customWidth="1"/>
    <col min="13829" max="13829" width="59.28515625" style="18" customWidth="1"/>
    <col min="13830" max="13830" width="7.28515625" style="18" customWidth="1"/>
    <col min="13831" max="13831" width="9.7109375" style="18" bestFit="1" customWidth="1"/>
    <col min="13832" max="13832" width="14.28515625" style="18" customWidth="1"/>
    <col min="13833" max="13833" width="16" style="18" customWidth="1"/>
    <col min="13834" max="13834" width="13.7109375" style="18" customWidth="1"/>
    <col min="13835" max="13835" width="14.28515625" style="18" customWidth="1"/>
    <col min="13836" max="14081" width="9.140625" style="18"/>
    <col min="14082" max="14082" width="7.85546875" style="18" customWidth="1"/>
    <col min="14083" max="14083" width="10.7109375" style="18" bestFit="1" customWidth="1"/>
    <col min="14084" max="14084" width="8.7109375" style="18" customWidth="1"/>
    <col min="14085" max="14085" width="59.28515625" style="18" customWidth="1"/>
    <col min="14086" max="14086" width="7.28515625" style="18" customWidth="1"/>
    <col min="14087" max="14087" width="9.7109375" style="18" bestFit="1" customWidth="1"/>
    <col min="14088" max="14088" width="14.28515625" style="18" customWidth="1"/>
    <col min="14089" max="14089" width="16" style="18" customWidth="1"/>
    <col min="14090" max="14090" width="13.7109375" style="18" customWidth="1"/>
    <col min="14091" max="14091" width="14.28515625" style="18" customWidth="1"/>
    <col min="14092" max="14337" width="9.140625" style="18"/>
    <col min="14338" max="14338" width="7.85546875" style="18" customWidth="1"/>
    <col min="14339" max="14339" width="10.7109375" style="18" bestFit="1" customWidth="1"/>
    <col min="14340" max="14340" width="8.7109375" style="18" customWidth="1"/>
    <col min="14341" max="14341" width="59.28515625" style="18" customWidth="1"/>
    <col min="14342" max="14342" width="7.28515625" style="18" customWidth="1"/>
    <col min="14343" max="14343" width="9.7109375" style="18" bestFit="1" customWidth="1"/>
    <col min="14344" max="14344" width="14.28515625" style="18" customWidth="1"/>
    <col min="14345" max="14345" width="16" style="18" customWidth="1"/>
    <col min="14346" max="14346" width="13.7109375" style="18" customWidth="1"/>
    <col min="14347" max="14347" width="14.28515625" style="18" customWidth="1"/>
    <col min="14348" max="14593" width="9.140625" style="18"/>
    <col min="14594" max="14594" width="7.85546875" style="18" customWidth="1"/>
    <col min="14595" max="14595" width="10.7109375" style="18" bestFit="1" customWidth="1"/>
    <col min="14596" max="14596" width="8.7109375" style="18" customWidth="1"/>
    <col min="14597" max="14597" width="59.28515625" style="18" customWidth="1"/>
    <col min="14598" max="14598" width="7.28515625" style="18" customWidth="1"/>
    <col min="14599" max="14599" width="9.7109375" style="18" bestFit="1" customWidth="1"/>
    <col min="14600" max="14600" width="14.28515625" style="18" customWidth="1"/>
    <col min="14601" max="14601" width="16" style="18" customWidth="1"/>
    <col min="14602" max="14602" width="13.7109375" style="18" customWidth="1"/>
    <col min="14603" max="14603" width="14.28515625" style="18" customWidth="1"/>
    <col min="14604" max="14849" width="9.140625" style="18"/>
    <col min="14850" max="14850" width="7.85546875" style="18" customWidth="1"/>
    <col min="14851" max="14851" width="10.7109375" style="18" bestFit="1" customWidth="1"/>
    <col min="14852" max="14852" width="8.7109375" style="18" customWidth="1"/>
    <col min="14853" max="14853" width="59.28515625" style="18" customWidth="1"/>
    <col min="14854" max="14854" width="7.28515625" style="18" customWidth="1"/>
    <col min="14855" max="14855" width="9.7109375" style="18" bestFit="1" customWidth="1"/>
    <col min="14856" max="14856" width="14.28515625" style="18" customWidth="1"/>
    <col min="14857" max="14857" width="16" style="18" customWidth="1"/>
    <col min="14858" max="14858" width="13.7109375" style="18" customWidth="1"/>
    <col min="14859" max="14859" width="14.28515625" style="18" customWidth="1"/>
    <col min="14860" max="15105" width="9.140625" style="18"/>
    <col min="15106" max="15106" width="7.85546875" style="18" customWidth="1"/>
    <col min="15107" max="15107" width="10.7109375" style="18" bestFit="1" customWidth="1"/>
    <col min="15108" max="15108" width="8.7109375" style="18" customWidth="1"/>
    <col min="15109" max="15109" width="59.28515625" style="18" customWidth="1"/>
    <col min="15110" max="15110" width="7.28515625" style="18" customWidth="1"/>
    <col min="15111" max="15111" width="9.7109375" style="18" bestFit="1" customWidth="1"/>
    <col min="15112" max="15112" width="14.28515625" style="18" customWidth="1"/>
    <col min="15113" max="15113" width="16" style="18" customWidth="1"/>
    <col min="15114" max="15114" width="13.7109375" style="18" customWidth="1"/>
    <col min="15115" max="15115" width="14.28515625" style="18" customWidth="1"/>
    <col min="15116" max="15361" width="9.140625" style="18"/>
    <col min="15362" max="15362" width="7.85546875" style="18" customWidth="1"/>
    <col min="15363" max="15363" width="10.7109375" style="18" bestFit="1" customWidth="1"/>
    <col min="15364" max="15364" width="8.7109375" style="18" customWidth="1"/>
    <col min="15365" max="15365" width="59.28515625" style="18" customWidth="1"/>
    <col min="15366" max="15366" width="7.28515625" style="18" customWidth="1"/>
    <col min="15367" max="15367" width="9.7109375" style="18" bestFit="1" customWidth="1"/>
    <col min="15368" max="15368" width="14.28515625" style="18" customWidth="1"/>
    <col min="15369" max="15369" width="16" style="18" customWidth="1"/>
    <col min="15370" max="15370" width="13.7109375" style="18" customWidth="1"/>
    <col min="15371" max="15371" width="14.28515625" style="18" customWidth="1"/>
    <col min="15372" max="15617" width="9.140625" style="18"/>
    <col min="15618" max="15618" width="7.85546875" style="18" customWidth="1"/>
    <col min="15619" max="15619" width="10.7109375" style="18" bestFit="1" customWidth="1"/>
    <col min="15620" max="15620" width="8.7109375" style="18" customWidth="1"/>
    <col min="15621" max="15621" width="59.28515625" style="18" customWidth="1"/>
    <col min="15622" max="15622" width="7.28515625" style="18" customWidth="1"/>
    <col min="15623" max="15623" width="9.7109375" style="18" bestFit="1" customWidth="1"/>
    <col min="15624" max="15624" width="14.28515625" style="18" customWidth="1"/>
    <col min="15625" max="15625" width="16" style="18" customWidth="1"/>
    <col min="15626" max="15626" width="13.7109375" style="18" customWidth="1"/>
    <col min="15627" max="15627" width="14.28515625" style="18" customWidth="1"/>
    <col min="15628" max="15873" width="9.140625" style="18"/>
    <col min="15874" max="15874" width="7.85546875" style="18" customWidth="1"/>
    <col min="15875" max="15875" width="10.7109375" style="18" bestFit="1" customWidth="1"/>
    <col min="15876" max="15876" width="8.7109375" style="18" customWidth="1"/>
    <col min="15877" max="15877" width="59.28515625" style="18" customWidth="1"/>
    <col min="15878" max="15878" width="7.28515625" style="18" customWidth="1"/>
    <col min="15879" max="15879" width="9.7109375" style="18" bestFit="1" customWidth="1"/>
    <col min="15880" max="15880" width="14.28515625" style="18" customWidth="1"/>
    <col min="15881" max="15881" width="16" style="18" customWidth="1"/>
    <col min="15882" max="15882" width="13.7109375" style="18" customWidth="1"/>
    <col min="15883" max="15883" width="14.28515625" style="18" customWidth="1"/>
    <col min="15884" max="16129" width="9.140625" style="18"/>
    <col min="16130" max="16130" width="7.85546875" style="18" customWidth="1"/>
    <col min="16131" max="16131" width="10.7109375" style="18" bestFit="1" customWidth="1"/>
    <col min="16132" max="16132" width="8.7109375" style="18" customWidth="1"/>
    <col min="16133" max="16133" width="59.28515625" style="18" customWidth="1"/>
    <col min="16134" max="16134" width="7.28515625" style="18" customWidth="1"/>
    <col min="16135" max="16135" width="9.7109375" style="18" bestFit="1" customWidth="1"/>
    <col min="16136" max="16136" width="14.28515625" style="18" customWidth="1"/>
    <col min="16137" max="16137" width="16" style="18" customWidth="1"/>
    <col min="16138" max="16138" width="13.7109375" style="18" customWidth="1"/>
    <col min="16139" max="16139" width="14.28515625" style="18" customWidth="1"/>
    <col min="16140" max="16384" width="9.140625" style="18"/>
  </cols>
  <sheetData>
    <row r="1" spans="1:17" s="2" customFormat="1" ht="20.25" customHeight="1" x14ac:dyDescent="0.3">
      <c r="A1" s="1"/>
      <c r="C1" s="151" t="s">
        <v>25</v>
      </c>
      <c r="D1" s="151"/>
      <c r="E1" s="151"/>
      <c r="F1" s="151"/>
      <c r="G1" s="151"/>
      <c r="H1" s="151"/>
      <c r="I1" s="151"/>
      <c r="J1" s="62"/>
      <c r="K1" s="62"/>
      <c r="L1" s="62"/>
    </row>
    <row r="2" spans="1:17" s="2" customFormat="1" ht="15.75" x14ac:dyDescent="0.25">
      <c r="A2" s="3"/>
      <c r="C2" s="156" t="s">
        <v>26</v>
      </c>
      <c r="D2" s="156"/>
      <c r="E2" s="156"/>
      <c r="F2" s="156"/>
      <c r="G2" s="156"/>
      <c r="H2" s="156"/>
      <c r="I2" s="156"/>
      <c r="J2" s="63"/>
      <c r="K2" s="63"/>
      <c r="L2" s="63"/>
    </row>
    <row r="3" spans="1:17" s="2" customFormat="1" ht="15" x14ac:dyDescent="0.25">
      <c r="A3" s="3"/>
      <c r="B3" s="3"/>
      <c r="C3" s="3"/>
      <c r="D3" s="3"/>
      <c r="E3" s="150"/>
      <c r="F3" s="42"/>
      <c r="G3" s="118"/>
      <c r="H3" s="3"/>
      <c r="I3" s="3"/>
      <c r="J3" s="5"/>
      <c r="K3" s="3"/>
    </row>
    <row r="4" spans="1:17" s="2" customFormat="1" ht="15" x14ac:dyDescent="0.25">
      <c r="B4" s="61"/>
      <c r="C4" s="61" t="s">
        <v>1</v>
      </c>
      <c r="D4" s="61"/>
      <c r="E4" s="61"/>
      <c r="F4" s="61"/>
      <c r="G4" s="119"/>
      <c r="H4" s="61"/>
      <c r="I4" s="61"/>
      <c r="J4" s="61"/>
      <c r="K4" s="61"/>
    </row>
    <row r="5" spans="1:17" s="2" customFormat="1" ht="6.75" customHeight="1" x14ac:dyDescent="0.25">
      <c r="B5" s="61"/>
      <c r="C5" s="61"/>
      <c r="D5" s="61"/>
      <c r="E5" s="61"/>
      <c r="F5" s="61"/>
      <c r="G5" s="119"/>
      <c r="H5" s="61"/>
      <c r="I5" s="61"/>
      <c r="J5" s="61"/>
      <c r="K5" s="61"/>
    </row>
    <row r="6" spans="1:17" s="2" customFormat="1" ht="3" customHeight="1" x14ac:dyDescent="0.25">
      <c r="A6" s="6"/>
      <c r="B6" s="6"/>
      <c r="C6" s="6"/>
      <c r="D6" s="6"/>
      <c r="E6" s="6"/>
      <c r="F6" s="43"/>
      <c r="G6" s="120"/>
      <c r="H6" s="6"/>
      <c r="I6" s="6"/>
      <c r="J6" s="6"/>
      <c r="K6" s="6"/>
    </row>
    <row r="7" spans="1:17" s="2" customFormat="1" ht="15" x14ac:dyDescent="0.25">
      <c r="A7" s="7" t="s">
        <v>74</v>
      </c>
      <c r="E7" s="40"/>
      <c r="F7" s="7"/>
      <c r="G7" s="121"/>
      <c r="H7" s="8"/>
      <c r="I7" s="8"/>
      <c r="J7" s="5"/>
      <c r="K7" s="9"/>
    </row>
    <row r="8" spans="1:17" s="2" customFormat="1" ht="15" x14ac:dyDescent="0.25">
      <c r="A8" s="7" t="s">
        <v>75</v>
      </c>
      <c r="D8" s="8"/>
      <c r="E8" s="40"/>
      <c r="F8" s="10"/>
      <c r="G8" s="121"/>
      <c r="H8" s="8"/>
      <c r="I8" s="8"/>
      <c r="J8" s="5"/>
      <c r="K8" s="9"/>
    </row>
    <row r="9" spans="1:17" s="2" customFormat="1" ht="15" x14ac:dyDescent="0.25">
      <c r="A9" s="2" t="s">
        <v>65</v>
      </c>
      <c r="D9" s="41"/>
      <c r="E9" s="57"/>
      <c r="F9" s="57"/>
      <c r="G9" s="118"/>
      <c r="H9" s="139" t="s">
        <v>40</v>
      </c>
      <c r="I9" s="140">
        <v>0.26750000000000002</v>
      </c>
      <c r="J9" s="5"/>
      <c r="K9" s="3"/>
    </row>
    <row r="10" spans="1:17" s="2" customFormat="1" ht="3" customHeight="1" x14ac:dyDescent="0.25">
      <c r="A10" s="3"/>
      <c r="B10" s="3"/>
      <c r="C10" s="3"/>
      <c r="D10" s="11"/>
      <c r="E10" s="150"/>
      <c r="F10" s="42"/>
      <c r="G10" s="118"/>
      <c r="H10" s="3"/>
      <c r="I10" s="3"/>
      <c r="J10" s="5"/>
      <c r="K10" s="3"/>
    </row>
    <row r="11" spans="1:17" s="2" customFormat="1" ht="3" customHeight="1" x14ac:dyDescent="0.25">
      <c r="A11" s="3"/>
      <c r="B11" s="3"/>
      <c r="C11" s="3"/>
      <c r="D11" s="11"/>
      <c r="E11" s="150"/>
      <c r="F11" s="42"/>
      <c r="G11" s="118"/>
      <c r="H11" s="3"/>
      <c r="I11" s="3"/>
      <c r="J11" s="5"/>
      <c r="K11" s="3"/>
    </row>
    <row r="12" spans="1:17" s="2" customFormat="1" ht="15" x14ac:dyDescent="0.25">
      <c r="A12" s="153" t="s">
        <v>2</v>
      </c>
      <c r="B12" s="153"/>
      <c r="C12" s="153"/>
      <c r="D12" s="153"/>
      <c r="E12" s="153"/>
      <c r="F12" s="153"/>
      <c r="G12" s="153"/>
      <c r="H12" s="153"/>
      <c r="I12" s="153"/>
      <c r="J12" s="5"/>
      <c r="K12" s="9"/>
    </row>
    <row r="13" spans="1:17" s="2" customFormat="1" ht="5.25" customHeight="1" thickBot="1" x14ac:dyDescent="0.3">
      <c r="A13" s="150"/>
      <c r="B13" s="150"/>
      <c r="C13" s="150"/>
      <c r="D13" s="150"/>
      <c r="E13" s="150"/>
      <c r="F13" s="150"/>
      <c r="G13" s="122"/>
      <c r="H13" s="150"/>
      <c r="I13" s="150"/>
      <c r="J13" s="5"/>
      <c r="K13" s="9"/>
    </row>
    <row r="14" spans="1:17" s="14" customFormat="1" ht="30" customHeight="1" thickBot="1" x14ac:dyDescent="0.3">
      <c r="A14" s="49" t="s">
        <v>3</v>
      </c>
      <c r="B14" s="68" t="s">
        <v>4</v>
      </c>
      <c r="C14" s="50" t="s">
        <v>5</v>
      </c>
      <c r="D14" s="50" t="s">
        <v>6</v>
      </c>
      <c r="E14" s="50" t="s">
        <v>7</v>
      </c>
      <c r="F14" s="51" t="s">
        <v>8</v>
      </c>
      <c r="G14" s="123" t="s">
        <v>30</v>
      </c>
      <c r="H14" s="98" t="s">
        <v>31</v>
      </c>
      <c r="I14" s="55" t="s">
        <v>0</v>
      </c>
      <c r="J14" s="12"/>
      <c r="K14" s="13" t="s">
        <v>9</v>
      </c>
      <c r="M14" s="15" t="s">
        <v>10</v>
      </c>
    </row>
    <row r="15" spans="1:17" s="14" customFormat="1" ht="27.75" customHeight="1" x14ac:dyDescent="0.25">
      <c r="A15" s="106"/>
      <c r="B15" s="112"/>
      <c r="C15" s="107">
        <v>1</v>
      </c>
      <c r="D15" s="144" t="s">
        <v>76</v>
      </c>
      <c r="E15" s="107"/>
      <c r="F15" s="109"/>
      <c r="G15" s="124"/>
      <c r="H15" s="110"/>
      <c r="I15" s="111">
        <f>SUM(I16:I18)</f>
        <v>24242.799999999999</v>
      </c>
      <c r="J15" s="12"/>
      <c r="K15" s="13"/>
      <c r="M15" s="58"/>
    </row>
    <row r="16" spans="1:17" ht="15" x14ac:dyDescent="0.25">
      <c r="A16" s="84" t="s">
        <v>54</v>
      </c>
      <c r="B16" s="145" t="s">
        <v>60</v>
      </c>
      <c r="C16" s="81" t="s">
        <v>78</v>
      </c>
      <c r="D16" s="146" t="s">
        <v>61</v>
      </c>
      <c r="E16" s="81" t="s">
        <v>28</v>
      </c>
      <c r="F16" s="82">
        <v>320</v>
      </c>
      <c r="G16" s="125">
        <v>19.260000000000002</v>
      </c>
      <c r="H16" s="147">
        <v>28.29</v>
      </c>
      <c r="I16" s="83">
        <f>H16*F16</f>
        <v>9052.7999999999993</v>
      </c>
      <c r="K16" s="17"/>
      <c r="M16" s="19"/>
      <c r="O16" s="18">
        <v>22.32</v>
      </c>
      <c r="P16" s="18">
        <v>1.2675000000000001</v>
      </c>
      <c r="Q16" s="18">
        <f>O16*P16</f>
        <v>28.290600000000001</v>
      </c>
    </row>
    <row r="17" spans="1:15" ht="15" x14ac:dyDescent="0.25">
      <c r="A17" s="84"/>
      <c r="B17" s="113" t="s">
        <v>38</v>
      </c>
      <c r="C17" s="81"/>
      <c r="D17" s="92" t="s">
        <v>57</v>
      </c>
      <c r="E17" s="81"/>
      <c r="F17" s="82"/>
      <c r="G17" s="125"/>
      <c r="H17" s="95"/>
      <c r="I17" s="83"/>
      <c r="K17" s="17"/>
      <c r="M17" s="19"/>
    </row>
    <row r="18" spans="1:15" ht="15.75" thickBot="1" x14ac:dyDescent="0.3">
      <c r="A18" s="84" t="s">
        <v>54</v>
      </c>
      <c r="B18" s="145" t="s">
        <v>58</v>
      </c>
      <c r="C18" s="81" t="s">
        <v>79</v>
      </c>
      <c r="D18" s="146" t="s">
        <v>59</v>
      </c>
      <c r="E18" s="81" t="s">
        <v>29</v>
      </c>
      <c r="F18" s="82">
        <v>490</v>
      </c>
      <c r="G18" s="125">
        <v>919.44</v>
      </c>
      <c r="H18" s="147">
        <v>31</v>
      </c>
      <c r="I18" s="83">
        <f t="shared" ref="I18" si="0">H18*F18</f>
        <v>15190</v>
      </c>
      <c r="K18" s="17"/>
      <c r="M18" s="19"/>
    </row>
    <row r="19" spans="1:15" ht="25.5" x14ac:dyDescent="0.25">
      <c r="A19" s="84"/>
      <c r="B19" s="160"/>
      <c r="C19" s="101">
        <v>2</v>
      </c>
      <c r="D19" s="144" t="s">
        <v>77</v>
      </c>
      <c r="E19" s="81"/>
      <c r="F19" s="82"/>
      <c r="G19" s="125"/>
      <c r="H19" s="162"/>
      <c r="I19" s="105">
        <f>SUM(I20)</f>
        <v>13020</v>
      </c>
      <c r="K19" s="17"/>
      <c r="M19" s="19"/>
    </row>
    <row r="20" spans="1:15" ht="15" x14ac:dyDescent="0.25">
      <c r="A20" s="84" t="s">
        <v>54</v>
      </c>
      <c r="B20" s="145" t="s">
        <v>58</v>
      </c>
      <c r="C20" s="81" t="s">
        <v>80</v>
      </c>
      <c r="D20" s="146" t="s">
        <v>59</v>
      </c>
      <c r="E20" s="81" t="s">
        <v>29</v>
      </c>
      <c r="F20" s="82">
        <v>420</v>
      </c>
      <c r="G20" s="125">
        <v>919.44</v>
      </c>
      <c r="H20" s="147">
        <v>31</v>
      </c>
      <c r="I20" s="83">
        <f t="shared" ref="I20" si="1">H20*F20</f>
        <v>13020</v>
      </c>
      <c r="K20" s="17"/>
      <c r="M20" s="19"/>
    </row>
    <row r="21" spans="1:15" ht="15" x14ac:dyDescent="0.25">
      <c r="A21" s="84"/>
      <c r="B21" s="160"/>
      <c r="C21" s="81"/>
      <c r="D21" s="161"/>
      <c r="E21" s="81"/>
      <c r="F21" s="82"/>
      <c r="G21" s="125"/>
      <c r="H21" s="162"/>
      <c r="I21" s="83"/>
      <c r="K21" s="17"/>
      <c r="M21" s="19"/>
    </row>
    <row r="22" spans="1:15" ht="15" x14ac:dyDescent="0.25">
      <c r="A22" s="84"/>
      <c r="B22" s="113"/>
      <c r="C22" s="81"/>
      <c r="D22" s="92"/>
      <c r="E22" s="81"/>
      <c r="F22" s="82"/>
      <c r="G22" s="125"/>
      <c r="H22" s="95"/>
      <c r="I22" s="83"/>
      <c r="K22" s="17"/>
      <c r="M22" s="19"/>
    </row>
    <row r="23" spans="1:15" ht="16.5" thickBot="1" x14ac:dyDescent="0.3">
      <c r="A23" s="84"/>
      <c r="B23" s="113"/>
      <c r="C23" s="81"/>
      <c r="D23" s="141" t="s">
        <v>0</v>
      </c>
      <c r="E23" s="81"/>
      <c r="F23" s="82"/>
      <c r="G23" s="125"/>
      <c r="H23" s="158">
        <f>I19+I15</f>
        <v>37262.800000000003</v>
      </c>
      <c r="I23" s="159"/>
      <c r="K23" s="17"/>
      <c r="M23" s="19"/>
    </row>
    <row r="24" spans="1:15" s="2" customFormat="1" ht="23.25" customHeight="1" thickBot="1" x14ac:dyDescent="0.3">
      <c r="B24" s="72"/>
      <c r="C24" s="73"/>
      <c r="D24" s="74"/>
      <c r="E24" s="75"/>
      <c r="F24" s="76"/>
      <c r="G24" s="154"/>
      <c r="H24" s="154"/>
      <c r="I24" s="155"/>
      <c r="J24" s="5"/>
      <c r="K24" s="9"/>
      <c r="M24" s="20"/>
      <c r="N24" s="2">
        <f>(7000+8000+9000)/3</f>
        <v>8000</v>
      </c>
    </row>
    <row r="25" spans="1:15" x14ac:dyDescent="0.2">
      <c r="A25" s="21"/>
      <c r="B25" s="22"/>
      <c r="C25" s="23"/>
      <c r="D25" s="24"/>
      <c r="E25" s="25"/>
      <c r="F25" s="44"/>
      <c r="G25" s="128"/>
      <c r="H25" s="26"/>
      <c r="I25" s="27"/>
      <c r="K25" s="26"/>
      <c r="O25" s="18">
        <f>1450+1950</f>
        <v>3400</v>
      </c>
    </row>
    <row r="26" spans="1:15" hidden="1" x14ac:dyDescent="0.2">
      <c r="A26" s="22"/>
      <c r="B26" s="22"/>
      <c r="C26" s="22"/>
      <c r="D26" s="22"/>
      <c r="E26" s="25"/>
      <c r="F26" s="44"/>
      <c r="G26" s="128"/>
      <c r="H26" s="26"/>
      <c r="K26" s="26"/>
    </row>
    <row r="27" spans="1:15" hidden="1" x14ac:dyDescent="0.2">
      <c r="A27" s="153" t="s">
        <v>20</v>
      </c>
      <c r="B27" s="153"/>
      <c r="C27" s="153"/>
      <c r="D27" s="153"/>
      <c r="E27" s="153"/>
      <c r="F27" s="153"/>
      <c r="G27" s="153"/>
      <c r="H27" s="153"/>
      <c r="I27" s="153"/>
      <c r="K27" s="26"/>
    </row>
    <row r="28" spans="1:15" hidden="1" x14ac:dyDescent="0.2">
      <c r="A28" s="22"/>
      <c r="B28" s="22"/>
      <c r="C28" s="22"/>
      <c r="D28" s="22"/>
      <c r="E28" s="25"/>
      <c r="F28" s="44"/>
      <c r="G28" s="128"/>
      <c r="H28" s="26"/>
      <c r="K28" s="26"/>
    </row>
    <row r="29" spans="1:15" ht="15" hidden="1" thickBot="1" x14ac:dyDescent="0.25">
      <c r="A29" s="49" t="s">
        <v>3</v>
      </c>
      <c r="B29" s="50" t="s">
        <v>4</v>
      </c>
      <c r="C29" s="50" t="s">
        <v>5</v>
      </c>
      <c r="D29" s="50" t="s">
        <v>6</v>
      </c>
      <c r="E29" s="50" t="s">
        <v>7</v>
      </c>
      <c r="F29" s="51" t="s">
        <v>8</v>
      </c>
      <c r="G29" s="129" t="s">
        <v>14</v>
      </c>
      <c r="H29" s="68"/>
      <c r="I29" s="55" t="s">
        <v>0</v>
      </c>
      <c r="K29" s="26"/>
    </row>
    <row r="30" spans="1:15" ht="25.5" hidden="1" x14ac:dyDescent="0.2">
      <c r="A30" s="85"/>
      <c r="B30" s="86"/>
      <c r="C30" s="77">
        <v>6</v>
      </c>
      <c r="D30" s="60" t="s">
        <v>15</v>
      </c>
      <c r="E30" s="52" t="s">
        <v>16</v>
      </c>
      <c r="F30" s="54">
        <v>1</v>
      </c>
      <c r="G30" s="130"/>
      <c r="H30" s="96"/>
      <c r="I30" s="59"/>
      <c r="K30" s="26"/>
    </row>
    <row r="31" spans="1:15" hidden="1" x14ac:dyDescent="0.2">
      <c r="A31" s="87"/>
      <c r="B31" s="88"/>
      <c r="C31" s="78">
        <v>7</v>
      </c>
      <c r="D31" s="53" t="s">
        <v>17</v>
      </c>
      <c r="E31" s="52" t="s">
        <v>13</v>
      </c>
      <c r="F31" s="54">
        <v>1</v>
      </c>
      <c r="G31" s="130"/>
      <c r="H31" s="96"/>
      <c r="I31" s="59"/>
      <c r="K31" s="26"/>
    </row>
    <row r="32" spans="1:15" ht="15" hidden="1" thickBot="1" x14ac:dyDescent="0.25">
      <c r="A32" s="89"/>
      <c r="B32" s="90"/>
      <c r="C32" s="79">
        <v>8</v>
      </c>
      <c r="D32" s="64" t="s">
        <v>18</v>
      </c>
      <c r="E32" s="65" t="s">
        <v>19</v>
      </c>
      <c r="F32" s="66">
        <v>1</v>
      </c>
      <c r="G32" s="131"/>
      <c r="H32" s="97"/>
      <c r="I32" s="67"/>
      <c r="K32" s="26"/>
    </row>
    <row r="33" spans="1:15" x14ac:dyDescent="0.2">
      <c r="A33" s="22"/>
      <c r="B33" s="22"/>
      <c r="C33" s="22"/>
      <c r="D33" s="22"/>
      <c r="E33" s="25"/>
      <c r="F33" s="44"/>
      <c r="G33" s="128"/>
      <c r="H33" s="26"/>
      <c r="K33" s="26"/>
      <c r="O33" s="18">
        <f>2260+1200</f>
        <v>3460</v>
      </c>
    </row>
    <row r="34" spans="1:15" x14ac:dyDescent="0.2">
      <c r="A34" s="157" t="s">
        <v>64</v>
      </c>
      <c r="B34" s="157"/>
      <c r="C34" s="157"/>
      <c r="D34" s="157"/>
      <c r="E34" s="157"/>
      <c r="F34" s="157"/>
      <c r="G34" s="157"/>
      <c r="H34" s="157"/>
      <c r="I34" s="157"/>
      <c r="K34" s="26"/>
      <c r="O34" s="18">
        <f>1450*2</f>
        <v>2900</v>
      </c>
    </row>
    <row r="35" spans="1:15" x14ac:dyDescent="0.2">
      <c r="A35" s="157"/>
      <c r="B35" s="157"/>
      <c r="C35" s="157"/>
      <c r="D35" s="157"/>
      <c r="E35" s="157"/>
      <c r="F35" s="157"/>
      <c r="G35" s="157"/>
      <c r="H35" s="157"/>
      <c r="I35" s="157"/>
      <c r="K35" s="26"/>
      <c r="O35" s="18">
        <f>SUM(O25:O34)/3</f>
        <v>3253.3333333333335</v>
      </c>
    </row>
    <row r="36" spans="1:15" x14ac:dyDescent="0.2">
      <c r="A36" s="22"/>
      <c r="B36" s="22"/>
      <c r="C36" s="22"/>
      <c r="D36" s="22"/>
      <c r="E36" s="25"/>
      <c r="F36" s="44"/>
      <c r="G36" s="128"/>
      <c r="H36" s="26"/>
      <c r="K36" s="26"/>
    </row>
    <row r="37" spans="1:15" x14ac:dyDescent="0.2">
      <c r="A37" s="22"/>
      <c r="B37" s="22"/>
      <c r="C37" s="22"/>
      <c r="D37" s="22"/>
      <c r="E37" s="25"/>
      <c r="F37" s="44"/>
      <c r="G37" s="128"/>
      <c r="H37" s="26"/>
      <c r="K37" s="26"/>
    </row>
    <row r="38" spans="1:15" x14ac:dyDescent="0.2">
      <c r="A38" s="148" t="s">
        <v>68</v>
      </c>
      <c r="E38" s="70"/>
      <c r="F38" s="70"/>
      <c r="G38" s="133"/>
      <c r="H38" s="70"/>
      <c r="I38" s="45" t="s">
        <v>66</v>
      </c>
      <c r="K38" s="26"/>
    </row>
    <row r="39" spans="1:15" x14ac:dyDescent="0.2">
      <c r="A39" s="71" t="s">
        <v>69</v>
      </c>
      <c r="E39" s="71"/>
      <c r="F39" s="71"/>
      <c r="G39" s="134"/>
      <c r="H39" s="71"/>
      <c r="I39" s="45" t="s">
        <v>67</v>
      </c>
      <c r="J39" s="28"/>
      <c r="K39" s="28"/>
      <c r="L39" s="28"/>
    </row>
    <row r="40" spans="1:15" x14ac:dyDescent="0.2">
      <c r="A40" s="18" t="s">
        <v>70</v>
      </c>
      <c r="E40" s="70"/>
      <c r="F40" s="70"/>
      <c r="G40" s="133"/>
      <c r="H40" s="70"/>
      <c r="I40" s="45"/>
      <c r="J40" s="28"/>
      <c r="K40" s="28"/>
      <c r="L40" s="28"/>
    </row>
    <row r="41" spans="1:15" x14ac:dyDescent="0.2">
      <c r="A41" s="71"/>
      <c r="E41" s="71"/>
      <c r="F41" s="71"/>
      <c r="G41" s="134"/>
      <c r="H41" s="71"/>
      <c r="I41" s="45"/>
      <c r="J41" s="28"/>
      <c r="K41" s="28"/>
      <c r="L41" s="28"/>
    </row>
    <row r="42" spans="1:15" x14ac:dyDescent="0.2">
      <c r="D42" s="152"/>
      <c r="E42" s="152"/>
      <c r="F42" s="152"/>
      <c r="G42" s="152"/>
      <c r="H42" s="149"/>
      <c r="I42" s="28"/>
      <c r="J42" s="28"/>
      <c r="K42" s="28"/>
      <c r="L42" s="28"/>
    </row>
    <row r="43" spans="1:15" x14ac:dyDescent="0.2">
      <c r="A43" s="29"/>
      <c r="B43" s="29"/>
      <c r="C43" s="29"/>
      <c r="D43" s="1"/>
      <c r="E43" s="25"/>
      <c r="F43" s="44"/>
      <c r="G43" s="128"/>
      <c r="H43" s="26"/>
      <c r="I43" s="26"/>
      <c r="K43" s="26"/>
    </row>
    <row r="44" spans="1:15" x14ac:dyDescent="0.2">
      <c r="A44" s="30"/>
      <c r="B44" s="30"/>
      <c r="C44" s="30"/>
      <c r="D44" s="31"/>
      <c r="E44" s="32"/>
      <c r="F44" s="46"/>
      <c r="G44" s="135"/>
      <c r="H44" s="33"/>
      <c r="I44" s="33"/>
      <c r="K44" s="33"/>
    </row>
    <row r="45" spans="1:15" x14ac:dyDescent="0.2">
      <c r="A45" s="30"/>
      <c r="B45" s="30"/>
      <c r="C45" s="30"/>
      <c r="D45" s="31"/>
      <c r="E45" s="32"/>
      <c r="F45" s="46"/>
      <c r="G45" s="135"/>
      <c r="H45" s="33"/>
      <c r="I45" s="33"/>
      <c r="K45" s="33"/>
    </row>
    <row r="46" spans="1:15" x14ac:dyDescent="0.2">
      <c r="A46" s="30"/>
      <c r="B46" s="30"/>
      <c r="C46" s="30"/>
      <c r="D46" s="31"/>
      <c r="E46" s="32"/>
      <c r="F46" s="46"/>
      <c r="G46" s="135"/>
      <c r="H46" s="33"/>
      <c r="I46" s="33"/>
      <c r="K46" s="33"/>
    </row>
    <row r="47" spans="1:15" x14ac:dyDescent="0.2">
      <c r="A47" s="30"/>
      <c r="B47" s="30"/>
      <c r="C47" s="30"/>
      <c r="D47" s="31"/>
      <c r="E47" s="32"/>
      <c r="F47" s="46"/>
      <c r="G47" s="135"/>
      <c r="H47" s="33"/>
      <c r="I47" s="33"/>
      <c r="K47" s="33"/>
    </row>
    <row r="48" spans="1:15" x14ac:dyDescent="0.2">
      <c r="A48" s="30"/>
      <c r="B48" s="30"/>
      <c r="C48" s="30"/>
      <c r="D48" s="31"/>
      <c r="E48" s="32"/>
      <c r="F48" s="46"/>
      <c r="G48" s="135"/>
      <c r="H48" s="33"/>
      <c r="I48" s="33"/>
      <c r="K48" s="33"/>
    </row>
    <row r="49" spans="1:11" x14ac:dyDescent="0.2">
      <c r="A49" s="30"/>
      <c r="B49" s="30"/>
      <c r="C49" s="30"/>
      <c r="D49" s="31"/>
      <c r="E49" s="32"/>
      <c r="F49" s="46"/>
      <c r="G49" s="135"/>
      <c r="H49" s="33"/>
      <c r="I49" s="33"/>
      <c r="K49" s="33"/>
    </row>
    <row r="50" spans="1:11" x14ac:dyDescent="0.2">
      <c r="A50" s="30"/>
      <c r="B50" s="30"/>
      <c r="C50" s="30"/>
      <c r="D50" s="31"/>
      <c r="E50" s="32"/>
      <c r="F50" s="46"/>
      <c r="G50" s="135"/>
      <c r="H50" s="33"/>
      <c r="I50" s="33"/>
      <c r="K50" s="33"/>
    </row>
    <row r="51" spans="1:11" x14ac:dyDescent="0.2">
      <c r="A51" s="30"/>
      <c r="B51" s="30"/>
      <c r="C51" s="30"/>
      <c r="D51" s="31"/>
      <c r="E51" s="32"/>
      <c r="F51" s="46"/>
      <c r="G51" s="135"/>
      <c r="H51" s="33"/>
      <c r="I51" s="33"/>
      <c r="K51" s="33"/>
    </row>
    <row r="52" spans="1:11" x14ac:dyDescent="0.2">
      <c r="A52" s="30"/>
      <c r="B52" s="30"/>
      <c r="C52" s="30"/>
      <c r="D52" s="31"/>
      <c r="E52" s="32"/>
      <c r="F52" s="46"/>
      <c r="G52" s="135"/>
      <c r="H52" s="33"/>
      <c r="I52" s="33"/>
      <c r="K52" s="33"/>
    </row>
    <row r="53" spans="1:11" x14ac:dyDescent="0.2">
      <c r="A53" s="30"/>
      <c r="B53" s="30"/>
      <c r="C53" s="30"/>
      <c r="D53" s="31"/>
      <c r="E53" s="32"/>
      <c r="F53" s="46"/>
      <c r="G53" s="135"/>
      <c r="H53" s="33"/>
      <c r="I53" s="33"/>
      <c r="K53" s="33"/>
    </row>
    <row r="54" spans="1:11" x14ac:dyDescent="0.2">
      <c r="A54" s="30"/>
      <c r="B54" s="30"/>
      <c r="C54" s="30"/>
      <c r="D54" s="31"/>
      <c r="E54" s="32"/>
      <c r="F54" s="46"/>
      <c r="G54" s="135"/>
      <c r="H54" s="33"/>
      <c r="I54" s="33"/>
      <c r="K54" s="33"/>
    </row>
    <row r="55" spans="1:11" x14ac:dyDescent="0.2">
      <c r="A55" s="30"/>
      <c r="B55" s="30"/>
      <c r="C55" s="30"/>
      <c r="D55" s="31"/>
      <c r="E55" s="32"/>
      <c r="F55" s="46"/>
      <c r="G55" s="135"/>
      <c r="H55" s="33"/>
      <c r="I55" s="33"/>
      <c r="K55" s="33"/>
    </row>
    <row r="56" spans="1:11" x14ac:dyDescent="0.2">
      <c r="A56" s="30"/>
      <c r="B56" s="30"/>
      <c r="C56" s="30"/>
      <c r="D56" s="31"/>
      <c r="E56" s="32"/>
      <c r="F56" s="46"/>
      <c r="G56" s="135"/>
      <c r="H56" s="33"/>
      <c r="I56" s="33"/>
      <c r="K56" s="33"/>
    </row>
    <row r="57" spans="1:11" x14ac:dyDescent="0.2">
      <c r="A57" s="30"/>
      <c r="B57" s="30"/>
      <c r="C57" s="30"/>
      <c r="D57" s="31"/>
      <c r="E57" s="32"/>
      <c r="F57" s="46"/>
      <c r="G57" s="135"/>
      <c r="H57" s="33"/>
      <c r="I57" s="33"/>
      <c r="K57" s="33"/>
    </row>
    <row r="58" spans="1:11" x14ac:dyDescent="0.2">
      <c r="A58" s="30"/>
      <c r="B58" s="30"/>
      <c r="C58" s="30"/>
      <c r="D58" s="31"/>
      <c r="E58" s="32"/>
      <c r="F58" s="46"/>
      <c r="G58" s="135"/>
      <c r="H58" s="33"/>
      <c r="I58" s="33"/>
      <c r="K58" s="33"/>
    </row>
    <row r="59" spans="1:11" x14ac:dyDescent="0.2">
      <c r="A59" s="30"/>
      <c r="B59" s="30"/>
      <c r="C59" s="30"/>
      <c r="D59" s="31"/>
      <c r="E59" s="32"/>
      <c r="F59" s="46"/>
      <c r="G59" s="135"/>
      <c r="H59" s="33"/>
      <c r="I59" s="33"/>
      <c r="K59" s="33"/>
    </row>
    <row r="60" spans="1:11" x14ac:dyDescent="0.2">
      <c r="A60" s="30"/>
      <c r="B60" s="30"/>
      <c r="C60" s="30"/>
      <c r="D60" s="31"/>
      <c r="E60" s="32"/>
      <c r="F60" s="46"/>
      <c r="G60" s="135"/>
      <c r="H60" s="33"/>
      <c r="I60" s="33"/>
      <c r="K60" s="33"/>
    </row>
    <row r="61" spans="1:11" x14ac:dyDescent="0.2">
      <c r="A61" s="30"/>
      <c r="B61" s="30"/>
      <c r="C61" s="30"/>
      <c r="D61" s="31"/>
      <c r="E61" s="32"/>
      <c r="F61" s="46"/>
      <c r="G61" s="135"/>
      <c r="H61" s="33"/>
      <c r="I61" s="33"/>
      <c r="K61" s="33"/>
    </row>
    <row r="62" spans="1:11" x14ac:dyDescent="0.2">
      <c r="A62" s="30"/>
      <c r="B62" s="30"/>
      <c r="C62" s="30"/>
      <c r="D62" s="31"/>
      <c r="E62" s="32"/>
      <c r="F62" s="46"/>
      <c r="G62" s="135"/>
      <c r="H62" s="33"/>
      <c r="I62" s="33"/>
      <c r="K62" s="33"/>
    </row>
    <row r="63" spans="1:11" x14ac:dyDescent="0.2">
      <c r="A63" s="30"/>
      <c r="B63" s="30"/>
      <c r="C63" s="30"/>
      <c r="D63" s="31"/>
      <c r="E63" s="32"/>
      <c r="F63" s="46"/>
      <c r="G63" s="135"/>
      <c r="H63" s="33"/>
      <c r="I63" s="33"/>
      <c r="K63" s="33"/>
    </row>
    <row r="64" spans="1:11" ht="15" x14ac:dyDescent="0.25">
      <c r="A64" s="30"/>
      <c r="B64" s="30"/>
      <c r="C64" s="30"/>
      <c r="D64" s="34"/>
      <c r="E64" s="32"/>
      <c r="F64" s="46"/>
      <c r="G64" s="135"/>
      <c r="H64" s="33"/>
      <c r="I64" s="33"/>
      <c r="K64" s="33"/>
    </row>
    <row r="65" spans="1:11" x14ac:dyDescent="0.2">
      <c r="A65" s="30"/>
      <c r="B65" s="30"/>
      <c r="C65" s="30"/>
      <c r="D65" s="31"/>
      <c r="E65" s="32"/>
      <c r="F65" s="46"/>
      <c r="G65" s="135"/>
      <c r="H65" s="33"/>
      <c r="I65" s="33"/>
      <c r="K65" s="33"/>
    </row>
    <row r="66" spans="1:11" x14ac:dyDescent="0.2">
      <c r="A66" s="30"/>
      <c r="B66" s="30"/>
      <c r="C66" s="30"/>
      <c r="D66" s="31"/>
      <c r="E66" s="32"/>
      <c r="F66" s="46"/>
      <c r="G66" s="135"/>
      <c r="H66" s="33"/>
      <c r="I66" s="33"/>
      <c r="K66" s="33"/>
    </row>
    <row r="67" spans="1:11" x14ac:dyDescent="0.2">
      <c r="A67" s="30"/>
      <c r="B67" s="30"/>
      <c r="C67" s="30"/>
      <c r="D67" s="31"/>
      <c r="E67" s="32"/>
      <c r="F67" s="46"/>
      <c r="G67" s="135"/>
      <c r="H67" s="33"/>
      <c r="I67" s="33"/>
      <c r="K67" s="33"/>
    </row>
    <row r="68" spans="1:11" x14ac:dyDescent="0.2">
      <c r="A68" s="30"/>
      <c r="B68" s="30"/>
      <c r="C68" s="30"/>
      <c r="D68" s="31"/>
      <c r="E68" s="32"/>
      <c r="F68" s="46"/>
      <c r="G68" s="135"/>
      <c r="H68" s="33"/>
      <c r="I68" s="33"/>
      <c r="K68" s="33"/>
    </row>
    <row r="69" spans="1:11" x14ac:dyDescent="0.2">
      <c r="A69" s="30"/>
      <c r="B69" s="30"/>
      <c r="C69" s="30"/>
      <c r="D69" s="31"/>
      <c r="E69" s="32"/>
      <c r="F69" s="46"/>
      <c r="G69" s="135"/>
      <c r="H69" s="33"/>
      <c r="I69" s="33"/>
      <c r="K69" s="33"/>
    </row>
    <row r="70" spans="1:11" x14ac:dyDescent="0.2">
      <c r="A70" s="30"/>
      <c r="B70" s="30"/>
      <c r="C70" s="30"/>
      <c r="D70" s="31"/>
      <c r="E70" s="32"/>
      <c r="F70" s="46"/>
      <c r="G70" s="135"/>
      <c r="H70" s="33"/>
      <c r="I70" s="33"/>
      <c r="K70" s="33"/>
    </row>
    <row r="71" spans="1:11" x14ac:dyDescent="0.2">
      <c r="A71" s="30"/>
      <c r="B71" s="30"/>
      <c r="C71" s="30"/>
      <c r="D71" s="31"/>
      <c r="E71" s="32"/>
      <c r="F71" s="46"/>
      <c r="G71" s="135"/>
      <c r="H71" s="33"/>
      <c r="I71" s="33"/>
      <c r="K71" s="33"/>
    </row>
    <row r="72" spans="1:11" x14ac:dyDescent="0.2">
      <c r="A72" s="30"/>
      <c r="B72" s="30"/>
      <c r="C72" s="30"/>
      <c r="D72" s="31"/>
      <c r="E72" s="32"/>
      <c r="F72" s="46"/>
      <c r="G72" s="135"/>
      <c r="H72" s="33"/>
      <c r="I72" s="33"/>
      <c r="K72" s="33"/>
    </row>
    <row r="73" spans="1:11" x14ac:dyDescent="0.2">
      <c r="A73" s="30"/>
      <c r="B73" s="30"/>
      <c r="C73" s="30"/>
      <c r="D73" s="31"/>
      <c r="E73" s="32"/>
      <c r="F73" s="46"/>
      <c r="G73" s="135"/>
      <c r="H73" s="33"/>
      <c r="I73" s="33"/>
      <c r="K73" s="33"/>
    </row>
    <row r="74" spans="1:11" x14ac:dyDescent="0.2">
      <c r="A74" s="30"/>
      <c r="B74" s="30"/>
      <c r="C74" s="30"/>
      <c r="D74" s="31"/>
      <c r="E74" s="32"/>
      <c r="F74" s="46"/>
      <c r="G74" s="135"/>
      <c r="H74" s="33"/>
      <c r="I74" s="33"/>
      <c r="K74" s="33"/>
    </row>
    <row r="75" spans="1:11" x14ac:dyDescent="0.2">
      <c r="A75" s="30"/>
      <c r="B75" s="30"/>
      <c r="C75" s="30"/>
      <c r="D75" s="31"/>
      <c r="E75" s="32"/>
      <c r="F75" s="46"/>
      <c r="G75" s="135"/>
      <c r="H75" s="33"/>
      <c r="I75" s="33"/>
      <c r="K75" s="33"/>
    </row>
    <row r="76" spans="1:11" x14ac:dyDescent="0.2">
      <c r="A76" s="30"/>
      <c r="B76" s="30"/>
      <c r="C76" s="30"/>
      <c r="D76" s="31"/>
      <c r="E76" s="32"/>
      <c r="F76" s="46"/>
      <c r="G76" s="135"/>
      <c r="H76" s="33"/>
      <c r="I76" s="33"/>
      <c r="K76" s="33"/>
    </row>
    <row r="77" spans="1:11" x14ac:dyDescent="0.2">
      <c r="A77" s="30"/>
      <c r="B77" s="30"/>
      <c r="C77" s="30"/>
      <c r="D77" s="31"/>
      <c r="E77" s="32"/>
      <c r="F77" s="46"/>
      <c r="G77" s="135"/>
      <c r="H77" s="33"/>
      <c r="I77" s="33"/>
      <c r="K77" s="33"/>
    </row>
    <row r="78" spans="1:11" x14ac:dyDescent="0.2">
      <c r="A78" s="30"/>
      <c r="B78" s="30"/>
      <c r="C78" s="30"/>
      <c r="D78" s="31"/>
      <c r="E78" s="32"/>
      <c r="F78" s="46"/>
      <c r="G78" s="135"/>
      <c r="H78" s="33"/>
      <c r="I78" s="33"/>
      <c r="K78" s="33"/>
    </row>
    <row r="79" spans="1:11" x14ac:dyDescent="0.2">
      <c r="A79" s="30"/>
      <c r="B79" s="30"/>
      <c r="C79" s="30"/>
      <c r="D79" s="31"/>
      <c r="E79" s="32"/>
      <c r="F79" s="46"/>
      <c r="G79" s="135"/>
      <c r="H79" s="33"/>
      <c r="I79" s="33"/>
      <c r="K79" s="33"/>
    </row>
    <row r="80" spans="1:11" x14ac:dyDescent="0.2">
      <c r="A80" s="30"/>
      <c r="B80" s="30"/>
      <c r="C80" s="30"/>
      <c r="D80" s="31"/>
      <c r="E80" s="32"/>
      <c r="F80" s="46"/>
      <c r="G80" s="135"/>
      <c r="H80" s="33"/>
      <c r="I80" s="33"/>
      <c r="K80" s="33"/>
    </row>
    <row r="81" spans="1:11" x14ac:dyDescent="0.2">
      <c r="A81" s="30"/>
      <c r="B81" s="30"/>
      <c r="C81" s="30"/>
      <c r="D81" s="31"/>
      <c r="E81" s="32"/>
      <c r="F81" s="46"/>
      <c r="G81" s="135"/>
      <c r="H81" s="33"/>
      <c r="I81" s="33"/>
      <c r="K81" s="33"/>
    </row>
    <row r="82" spans="1:11" x14ac:dyDescent="0.2">
      <c r="A82" s="30"/>
      <c r="B82" s="30"/>
      <c r="C82" s="30"/>
      <c r="D82" s="31"/>
      <c r="E82" s="32"/>
      <c r="F82" s="46"/>
      <c r="G82" s="135"/>
      <c r="H82" s="33"/>
      <c r="I82" s="33"/>
      <c r="K82" s="33"/>
    </row>
    <row r="83" spans="1:11" x14ac:dyDescent="0.2">
      <c r="A83" s="30"/>
      <c r="B83" s="30"/>
      <c r="C83" s="30"/>
      <c r="D83" s="31"/>
      <c r="E83" s="32"/>
      <c r="F83" s="46"/>
      <c r="G83" s="135"/>
      <c r="H83" s="33"/>
      <c r="I83" s="33"/>
      <c r="K83" s="33"/>
    </row>
    <row r="84" spans="1:11" x14ac:dyDescent="0.2">
      <c r="A84" s="30"/>
      <c r="B84" s="30"/>
      <c r="C84" s="30"/>
      <c r="D84" s="31"/>
      <c r="E84" s="32"/>
      <c r="F84" s="46"/>
      <c r="G84" s="135"/>
      <c r="H84" s="33"/>
      <c r="I84" s="33"/>
      <c r="K84" s="33"/>
    </row>
    <row r="85" spans="1:11" x14ac:dyDescent="0.2">
      <c r="A85" s="30"/>
      <c r="B85" s="30"/>
      <c r="C85" s="30"/>
      <c r="D85" s="31"/>
      <c r="E85" s="32"/>
      <c r="F85" s="46"/>
      <c r="G85" s="135"/>
      <c r="H85" s="33"/>
      <c r="I85" s="33"/>
      <c r="K85" s="33"/>
    </row>
    <row r="86" spans="1:11" x14ac:dyDescent="0.2">
      <c r="A86" s="30"/>
      <c r="B86" s="30"/>
      <c r="C86" s="30"/>
      <c r="D86" s="31"/>
      <c r="E86" s="32"/>
      <c r="F86" s="46"/>
      <c r="G86" s="135"/>
      <c r="H86" s="33"/>
      <c r="I86" s="33"/>
      <c r="K86" s="33"/>
    </row>
    <row r="87" spans="1:11" x14ac:dyDescent="0.2">
      <c r="A87" s="30"/>
      <c r="B87" s="30"/>
      <c r="C87" s="30"/>
      <c r="D87" s="31"/>
      <c r="E87" s="32"/>
      <c r="F87" s="46"/>
      <c r="G87" s="135"/>
      <c r="H87" s="33"/>
      <c r="I87" s="33"/>
      <c r="K87" s="33"/>
    </row>
    <row r="88" spans="1:11" x14ac:dyDescent="0.2">
      <c r="A88" s="30"/>
      <c r="B88" s="30"/>
      <c r="C88" s="30"/>
      <c r="D88" s="31"/>
      <c r="E88" s="32"/>
      <c r="F88" s="46"/>
      <c r="G88" s="135"/>
      <c r="H88" s="33"/>
      <c r="I88" s="33"/>
      <c r="K88" s="33"/>
    </row>
    <row r="89" spans="1:11" x14ac:dyDescent="0.2">
      <c r="A89" s="30"/>
      <c r="B89" s="30"/>
      <c r="C89" s="30"/>
      <c r="D89" s="31"/>
      <c r="E89" s="32"/>
      <c r="F89" s="46"/>
      <c r="G89" s="135"/>
      <c r="H89" s="33"/>
      <c r="I89" s="33"/>
      <c r="K89" s="33"/>
    </row>
    <row r="90" spans="1:11" x14ac:dyDescent="0.2">
      <c r="A90" s="30"/>
      <c r="B90" s="30"/>
      <c r="C90" s="30"/>
      <c r="D90" s="31"/>
      <c r="E90" s="32"/>
      <c r="F90" s="46"/>
      <c r="G90" s="135"/>
      <c r="H90" s="33"/>
      <c r="I90" s="33"/>
      <c r="K90" s="33"/>
    </row>
    <row r="91" spans="1:11" x14ac:dyDescent="0.2">
      <c r="A91" s="30"/>
      <c r="B91" s="30"/>
      <c r="C91" s="30"/>
      <c r="D91" s="31"/>
      <c r="E91" s="32"/>
      <c r="F91" s="46"/>
      <c r="G91" s="135"/>
      <c r="H91" s="33"/>
      <c r="I91" s="33"/>
      <c r="K91" s="33"/>
    </row>
    <row r="92" spans="1:11" ht="15" x14ac:dyDescent="0.25">
      <c r="A92" s="30"/>
      <c r="B92" s="30"/>
      <c r="C92" s="30"/>
      <c r="D92" s="34"/>
      <c r="E92" s="32"/>
      <c r="F92" s="46"/>
      <c r="G92" s="135"/>
      <c r="H92" s="33"/>
      <c r="I92" s="33"/>
      <c r="K92" s="33"/>
    </row>
    <row r="93" spans="1:11" x14ac:dyDescent="0.2">
      <c r="A93" s="30"/>
      <c r="B93" s="30"/>
      <c r="C93" s="30"/>
      <c r="D93" s="31"/>
      <c r="E93" s="32"/>
      <c r="F93" s="46"/>
      <c r="G93" s="135"/>
      <c r="H93" s="33"/>
      <c r="I93" s="33"/>
      <c r="K93" s="33"/>
    </row>
    <row r="94" spans="1:11" x14ac:dyDescent="0.2">
      <c r="A94" s="30"/>
      <c r="B94" s="30"/>
      <c r="C94" s="30"/>
      <c r="D94" s="31"/>
      <c r="E94" s="32"/>
      <c r="F94" s="46"/>
      <c r="G94" s="135"/>
      <c r="H94" s="33"/>
      <c r="I94" s="33"/>
      <c r="K94" s="33"/>
    </row>
    <row r="95" spans="1:11" x14ac:dyDescent="0.2">
      <c r="A95" s="30"/>
      <c r="B95" s="30"/>
      <c r="C95" s="30"/>
      <c r="D95" s="31"/>
      <c r="E95" s="32"/>
      <c r="F95" s="46"/>
      <c r="G95" s="135"/>
      <c r="H95" s="33"/>
      <c r="I95" s="33"/>
      <c r="K95" s="33"/>
    </row>
    <row r="96" spans="1:11" x14ac:dyDescent="0.2">
      <c r="A96" s="30"/>
      <c r="B96" s="30"/>
      <c r="C96" s="30"/>
      <c r="D96" s="31"/>
      <c r="E96" s="32"/>
      <c r="F96" s="46"/>
      <c r="G96" s="135"/>
      <c r="H96" s="33"/>
      <c r="I96" s="33"/>
      <c r="K96" s="33"/>
    </row>
    <row r="97" spans="1:11" x14ac:dyDescent="0.2">
      <c r="A97" s="30"/>
      <c r="B97" s="30"/>
      <c r="C97" s="30"/>
      <c r="D97" s="31"/>
      <c r="E97" s="32"/>
      <c r="F97" s="46"/>
      <c r="G97" s="135"/>
      <c r="H97" s="33"/>
      <c r="I97" s="33"/>
      <c r="K97" s="33"/>
    </row>
    <row r="98" spans="1:11" x14ac:dyDescent="0.2">
      <c r="A98" s="30"/>
      <c r="B98" s="30"/>
      <c r="C98" s="30"/>
      <c r="D98" s="31"/>
      <c r="E98" s="32"/>
      <c r="F98" s="46"/>
      <c r="G98" s="135"/>
      <c r="H98" s="33"/>
      <c r="I98" s="33"/>
      <c r="K98" s="33"/>
    </row>
    <row r="99" spans="1:11" x14ac:dyDescent="0.2">
      <c r="A99" s="30"/>
      <c r="B99" s="30"/>
      <c r="C99" s="30"/>
      <c r="D99" s="31"/>
      <c r="E99" s="32"/>
      <c r="F99" s="46"/>
      <c r="G99" s="135"/>
      <c r="H99" s="33"/>
      <c r="I99" s="33"/>
      <c r="K99" s="33"/>
    </row>
    <row r="100" spans="1:11" x14ac:dyDescent="0.2">
      <c r="A100" s="30"/>
      <c r="B100" s="30"/>
      <c r="C100" s="30"/>
      <c r="D100" s="31"/>
      <c r="E100" s="32"/>
      <c r="F100" s="46"/>
      <c r="G100" s="135"/>
      <c r="H100" s="33"/>
      <c r="I100" s="33"/>
      <c r="K100" s="33"/>
    </row>
    <row r="101" spans="1:11" x14ac:dyDescent="0.2">
      <c r="A101" s="30"/>
      <c r="B101" s="30"/>
      <c r="C101" s="30"/>
      <c r="D101" s="31"/>
      <c r="E101" s="32"/>
      <c r="F101" s="46"/>
      <c r="G101" s="135"/>
      <c r="H101" s="33"/>
      <c r="I101" s="33"/>
      <c r="K101" s="33"/>
    </row>
    <row r="102" spans="1:11" x14ac:dyDescent="0.2">
      <c r="A102" s="30"/>
      <c r="B102" s="30"/>
      <c r="C102" s="30"/>
      <c r="D102" s="31"/>
      <c r="E102" s="32"/>
      <c r="F102" s="46"/>
      <c r="G102" s="135"/>
      <c r="H102" s="33"/>
      <c r="I102" s="33"/>
      <c r="K102" s="33"/>
    </row>
    <row r="103" spans="1:11" x14ac:dyDescent="0.2">
      <c r="A103" s="30"/>
      <c r="B103" s="30"/>
      <c r="C103" s="30"/>
      <c r="D103" s="31"/>
      <c r="E103" s="32"/>
      <c r="F103" s="46"/>
      <c r="G103" s="135"/>
      <c r="H103" s="33"/>
      <c r="I103" s="33"/>
      <c r="K103" s="33"/>
    </row>
    <row r="104" spans="1:11" x14ac:dyDescent="0.2">
      <c r="A104" s="30"/>
      <c r="B104" s="30"/>
      <c r="C104" s="30"/>
      <c r="D104" s="31"/>
      <c r="E104" s="32"/>
      <c r="F104" s="46"/>
      <c r="G104" s="135"/>
      <c r="H104" s="33"/>
      <c r="I104" s="33"/>
      <c r="K104" s="33"/>
    </row>
    <row r="105" spans="1:11" x14ac:dyDescent="0.2">
      <c r="A105" s="30"/>
      <c r="B105" s="30"/>
      <c r="C105" s="30"/>
      <c r="D105" s="31"/>
      <c r="E105" s="32"/>
      <c r="F105" s="46"/>
      <c r="G105" s="135"/>
      <c r="H105" s="33"/>
      <c r="I105" s="33"/>
      <c r="K105" s="33"/>
    </row>
    <row r="106" spans="1:11" x14ac:dyDescent="0.2">
      <c r="A106" s="30"/>
      <c r="B106" s="30"/>
      <c r="C106" s="30"/>
      <c r="D106" s="31"/>
      <c r="E106" s="32"/>
      <c r="F106" s="46"/>
      <c r="G106" s="135"/>
      <c r="H106" s="33"/>
      <c r="I106" s="33"/>
      <c r="K106" s="33"/>
    </row>
    <row r="107" spans="1:11" x14ac:dyDescent="0.2">
      <c r="A107" s="30"/>
      <c r="B107" s="30"/>
      <c r="C107" s="30"/>
      <c r="D107" s="31"/>
      <c r="E107" s="32"/>
      <c r="F107" s="46"/>
      <c r="G107" s="135"/>
      <c r="H107" s="33"/>
      <c r="I107" s="33"/>
      <c r="K107" s="33"/>
    </row>
    <row r="108" spans="1:11" x14ac:dyDescent="0.2">
      <c r="A108" s="30"/>
      <c r="B108" s="30"/>
      <c r="C108" s="30"/>
      <c r="D108" s="31"/>
      <c r="E108" s="32"/>
      <c r="F108" s="46"/>
      <c r="G108" s="135"/>
      <c r="H108" s="33"/>
      <c r="I108" s="33"/>
      <c r="K108" s="33"/>
    </row>
    <row r="109" spans="1:11" x14ac:dyDescent="0.2">
      <c r="A109" s="30"/>
      <c r="B109" s="30"/>
      <c r="C109" s="30"/>
      <c r="D109" s="31"/>
      <c r="E109" s="32"/>
      <c r="F109" s="46"/>
      <c r="G109" s="135"/>
      <c r="H109" s="33"/>
      <c r="I109" s="33"/>
      <c r="K109" s="33"/>
    </row>
    <row r="110" spans="1:11" x14ac:dyDescent="0.2">
      <c r="A110" s="30"/>
      <c r="B110" s="30"/>
      <c r="C110" s="30"/>
      <c r="D110" s="31"/>
      <c r="E110" s="32"/>
      <c r="F110" s="46"/>
      <c r="G110" s="135"/>
      <c r="H110" s="33"/>
      <c r="I110" s="33"/>
      <c r="K110" s="33"/>
    </row>
    <row r="111" spans="1:11" x14ac:dyDescent="0.2">
      <c r="A111" s="30"/>
      <c r="B111" s="30"/>
      <c r="C111" s="30"/>
      <c r="D111" s="31"/>
      <c r="E111" s="32"/>
      <c r="F111" s="46"/>
      <c r="G111" s="135"/>
      <c r="H111" s="33"/>
      <c r="I111" s="33"/>
      <c r="K111" s="33"/>
    </row>
    <row r="112" spans="1:11" ht="15" x14ac:dyDescent="0.25">
      <c r="A112" s="30"/>
      <c r="B112" s="30"/>
      <c r="C112" s="30"/>
      <c r="D112" s="34"/>
      <c r="E112" s="32"/>
      <c r="F112" s="46"/>
      <c r="G112" s="135"/>
      <c r="H112" s="33"/>
      <c r="I112" s="33"/>
      <c r="K112" s="33"/>
    </row>
    <row r="113" spans="1:11" x14ac:dyDescent="0.2">
      <c r="A113" s="30"/>
      <c r="B113" s="30"/>
      <c r="C113" s="30"/>
      <c r="D113" s="31"/>
      <c r="E113" s="32"/>
      <c r="F113" s="46"/>
      <c r="G113" s="135"/>
      <c r="H113" s="33"/>
      <c r="I113" s="33"/>
      <c r="K113" s="33"/>
    </row>
    <row r="114" spans="1:11" x14ac:dyDescent="0.2">
      <c r="A114" s="30"/>
      <c r="B114" s="30"/>
      <c r="C114" s="30"/>
      <c r="D114" s="31"/>
      <c r="E114" s="32"/>
      <c r="F114" s="46"/>
      <c r="G114" s="135"/>
      <c r="H114" s="33"/>
      <c r="I114" s="33"/>
      <c r="K114" s="33"/>
    </row>
    <row r="115" spans="1:11" x14ac:dyDescent="0.2">
      <c r="A115" s="30"/>
      <c r="B115" s="30"/>
      <c r="C115" s="30"/>
      <c r="D115" s="31"/>
      <c r="E115" s="32"/>
      <c r="F115" s="46"/>
      <c r="G115" s="135"/>
      <c r="H115" s="33"/>
      <c r="I115" s="33"/>
      <c r="K115" s="33"/>
    </row>
    <row r="116" spans="1:11" x14ac:dyDescent="0.2">
      <c r="A116" s="30"/>
      <c r="B116" s="30"/>
      <c r="C116" s="30"/>
      <c r="D116" s="31"/>
      <c r="E116" s="32"/>
      <c r="F116" s="46"/>
      <c r="G116" s="135"/>
      <c r="H116" s="33"/>
      <c r="I116" s="33"/>
      <c r="K116" s="33"/>
    </row>
    <row r="117" spans="1:11" x14ac:dyDescent="0.2">
      <c r="A117" s="30"/>
      <c r="B117" s="30"/>
      <c r="C117" s="30"/>
      <c r="D117" s="31"/>
      <c r="E117" s="32"/>
      <c r="F117" s="46"/>
      <c r="G117" s="135"/>
      <c r="H117" s="33"/>
      <c r="I117" s="33"/>
      <c r="K117" s="33"/>
    </row>
    <row r="118" spans="1:11" x14ac:dyDescent="0.2">
      <c r="A118" s="30"/>
      <c r="B118" s="30"/>
      <c r="C118" s="30"/>
      <c r="D118" s="31"/>
      <c r="E118" s="32"/>
      <c r="F118" s="46"/>
      <c r="G118" s="135"/>
      <c r="H118" s="33"/>
      <c r="I118" s="33"/>
      <c r="K118" s="33"/>
    </row>
    <row r="119" spans="1:11" x14ac:dyDescent="0.2">
      <c r="A119" s="30"/>
      <c r="B119" s="30"/>
      <c r="C119" s="30"/>
      <c r="D119" s="31"/>
      <c r="E119" s="32"/>
      <c r="F119" s="46"/>
      <c r="G119" s="135"/>
      <c r="H119" s="33"/>
      <c r="I119" s="33"/>
      <c r="K119" s="33"/>
    </row>
    <row r="120" spans="1:11" x14ac:dyDescent="0.2">
      <c r="A120" s="30"/>
      <c r="B120" s="30"/>
      <c r="C120" s="30"/>
      <c r="D120" s="31"/>
      <c r="E120" s="32"/>
      <c r="F120" s="46"/>
      <c r="G120" s="135"/>
      <c r="H120" s="33"/>
      <c r="I120" s="33"/>
      <c r="K120" s="33"/>
    </row>
    <row r="121" spans="1:11" x14ac:dyDescent="0.2">
      <c r="A121" s="30"/>
      <c r="B121" s="30"/>
      <c r="C121" s="30"/>
      <c r="D121" s="31"/>
      <c r="E121" s="32"/>
      <c r="F121" s="46"/>
      <c r="G121" s="135"/>
      <c r="H121" s="33"/>
      <c r="I121" s="33"/>
      <c r="K121" s="33"/>
    </row>
    <row r="122" spans="1:11" x14ac:dyDescent="0.2">
      <c r="A122" s="30"/>
      <c r="B122" s="30"/>
      <c r="C122" s="30"/>
      <c r="D122" s="31"/>
      <c r="E122" s="32"/>
      <c r="F122" s="46"/>
      <c r="G122" s="135"/>
      <c r="H122" s="33"/>
      <c r="I122" s="33"/>
      <c r="K122" s="33"/>
    </row>
    <row r="123" spans="1:11" x14ac:dyDescent="0.2">
      <c r="A123" s="30"/>
      <c r="B123" s="30"/>
      <c r="C123" s="30"/>
      <c r="D123" s="31"/>
      <c r="E123" s="32"/>
      <c r="F123" s="46"/>
      <c r="G123" s="135"/>
      <c r="H123" s="33"/>
      <c r="I123" s="33"/>
      <c r="K123" s="33"/>
    </row>
    <row r="124" spans="1:11" x14ac:dyDescent="0.2">
      <c r="A124" s="30"/>
      <c r="B124" s="30"/>
      <c r="C124" s="30"/>
      <c r="D124" s="31"/>
      <c r="E124" s="32"/>
      <c r="F124" s="46"/>
      <c r="G124" s="135"/>
      <c r="H124" s="33"/>
      <c r="I124" s="33"/>
      <c r="K124" s="33"/>
    </row>
    <row r="125" spans="1:11" ht="15" x14ac:dyDescent="0.25">
      <c r="A125" s="30"/>
      <c r="B125" s="30"/>
      <c r="C125" s="30"/>
      <c r="D125" s="34"/>
      <c r="E125" s="32"/>
      <c r="F125" s="46"/>
      <c r="G125" s="135"/>
      <c r="H125" s="33"/>
      <c r="I125" s="33"/>
      <c r="K125" s="33"/>
    </row>
    <row r="126" spans="1:11" x14ac:dyDescent="0.2">
      <c r="A126" s="30"/>
      <c r="B126" s="30"/>
      <c r="C126" s="30"/>
      <c r="D126" s="31"/>
      <c r="E126" s="32"/>
      <c r="F126" s="46"/>
      <c r="G126" s="135"/>
      <c r="H126" s="33"/>
      <c r="I126" s="33"/>
      <c r="K126" s="33"/>
    </row>
    <row r="127" spans="1:11" x14ac:dyDescent="0.2">
      <c r="A127" s="30"/>
      <c r="B127" s="30"/>
      <c r="C127" s="30"/>
      <c r="D127" s="31"/>
      <c r="E127" s="32"/>
      <c r="F127" s="46"/>
      <c r="G127" s="135"/>
      <c r="H127" s="33"/>
      <c r="I127" s="33"/>
      <c r="K127" s="33"/>
    </row>
    <row r="128" spans="1:11" x14ac:dyDescent="0.2">
      <c r="A128" s="30"/>
      <c r="B128" s="30"/>
      <c r="C128" s="30"/>
      <c r="D128" s="31"/>
      <c r="E128" s="32"/>
      <c r="F128" s="46"/>
      <c r="G128" s="135"/>
      <c r="H128" s="33"/>
      <c r="I128" s="33"/>
      <c r="K128" s="33"/>
    </row>
    <row r="129" spans="1:11" x14ac:dyDescent="0.2">
      <c r="A129" s="30"/>
      <c r="B129" s="30"/>
      <c r="C129" s="30"/>
      <c r="D129" s="31"/>
      <c r="E129" s="32"/>
      <c r="F129" s="46"/>
      <c r="G129" s="135"/>
      <c r="H129" s="33"/>
      <c r="I129" s="33"/>
      <c r="K129" s="33"/>
    </row>
    <row r="130" spans="1:11" x14ac:dyDescent="0.2">
      <c r="A130" s="30"/>
      <c r="B130" s="30"/>
      <c r="C130" s="30"/>
      <c r="D130" s="31"/>
      <c r="E130" s="32"/>
      <c r="F130" s="46"/>
      <c r="G130" s="135"/>
      <c r="H130" s="33"/>
      <c r="I130" s="33"/>
      <c r="K130" s="33"/>
    </row>
    <row r="131" spans="1:11" x14ac:dyDescent="0.2">
      <c r="A131" s="30"/>
      <c r="B131" s="30"/>
      <c r="C131" s="30"/>
      <c r="D131" s="31"/>
      <c r="E131" s="32"/>
      <c r="F131" s="46"/>
      <c r="G131" s="135"/>
      <c r="H131" s="33"/>
      <c r="I131" s="33"/>
      <c r="K131" s="33"/>
    </row>
    <row r="132" spans="1:11" x14ac:dyDescent="0.2">
      <c r="A132" s="30"/>
      <c r="B132" s="30"/>
      <c r="C132" s="30"/>
      <c r="D132" s="31"/>
      <c r="E132" s="32"/>
      <c r="F132" s="46"/>
      <c r="G132" s="135"/>
      <c r="H132" s="33"/>
      <c r="I132" s="33"/>
      <c r="K132" s="33"/>
    </row>
    <row r="133" spans="1:11" x14ac:dyDescent="0.2">
      <c r="A133" s="30"/>
      <c r="B133" s="30"/>
      <c r="C133" s="30"/>
      <c r="D133" s="31"/>
      <c r="E133" s="32"/>
      <c r="F133" s="46"/>
      <c r="G133" s="135"/>
      <c r="H133" s="33"/>
      <c r="I133" s="33"/>
      <c r="K133" s="33"/>
    </row>
    <row r="134" spans="1:11" ht="15" x14ac:dyDescent="0.25">
      <c r="A134" s="30"/>
      <c r="B134" s="30"/>
      <c r="C134" s="30"/>
      <c r="D134" s="34"/>
      <c r="E134" s="32"/>
      <c r="F134" s="46"/>
      <c r="G134" s="135"/>
      <c r="H134" s="33"/>
      <c r="I134" s="33"/>
      <c r="K134" s="33"/>
    </row>
    <row r="135" spans="1:11" x14ac:dyDescent="0.2">
      <c r="A135" s="30"/>
      <c r="B135" s="30"/>
      <c r="C135" s="30"/>
      <c r="D135" s="31"/>
      <c r="E135" s="32"/>
      <c r="F135" s="46"/>
      <c r="G135" s="135"/>
      <c r="H135" s="33"/>
      <c r="I135" s="33"/>
      <c r="K135" s="33"/>
    </row>
    <row r="136" spans="1:11" x14ac:dyDescent="0.2">
      <c r="A136" s="30"/>
      <c r="B136" s="30"/>
      <c r="C136" s="30"/>
      <c r="D136" s="31"/>
      <c r="E136" s="32"/>
      <c r="F136" s="46"/>
      <c r="G136" s="135"/>
      <c r="H136" s="33"/>
      <c r="I136" s="33"/>
      <c r="K136" s="33"/>
    </row>
    <row r="137" spans="1:11" x14ac:dyDescent="0.2">
      <c r="A137" s="30"/>
      <c r="B137" s="30"/>
      <c r="C137" s="30"/>
      <c r="D137" s="31"/>
      <c r="E137" s="32"/>
      <c r="F137" s="46"/>
      <c r="G137" s="135"/>
      <c r="H137" s="33"/>
      <c r="I137" s="33"/>
      <c r="K137" s="33"/>
    </row>
    <row r="138" spans="1:11" x14ac:dyDescent="0.2">
      <c r="A138" s="30"/>
      <c r="B138" s="30"/>
      <c r="C138" s="30"/>
      <c r="D138" s="31"/>
      <c r="E138" s="32"/>
      <c r="F138" s="46"/>
      <c r="G138" s="135"/>
      <c r="H138" s="33"/>
      <c r="I138" s="33"/>
      <c r="K138" s="33"/>
    </row>
    <row r="139" spans="1:11" ht="15" x14ac:dyDescent="0.25">
      <c r="A139" s="30"/>
      <c r="B139" s="30"/>
      <c r="C139" s="30"/>
      <c r="D139" s="34"/>
      <c r="E139" s="32"/>
      <c r="F139" s="46"/>
      <c r="G139" s="135"/>
      <c r="H139" s="33"/>
      <c r="I139" s="33"/>
      <c r="K139" s="33"/>
    </row>
    <row r="140" spans="1:11" x14ac:dyDescent="0.2">
      <c r="A140" s="35"/>
      <c r="B140" s="35"/>
      <c r="C140" s="35"/>
      <c r="D140" s="31"/>
      <c r="E140" s="32"/>
      <c r="F140" s="46"/>
      <c r="G140" s="135"/>
      <c r="H140" s="33"/>
      <c r="I140" s="33"/>
      <c r="K140" s="33"/>
    </row>
    <row r="141" spans="1:11" x14ac:dyDescent="0.2">
      <c r="A141" s="30"/>
      <c r="B141" s="30"/>
      <c r="C141" s="30"/>
      <c r="D141" s="31"/>
      <c r="E141" s="32"/>
      <c r="F141" s="46"/>
      <c r="G141" s="135"/>
      <c r="H141" s="33"/>
      <c r="I141" s="33"/>
      <c r="K141" s="33"/>
    </row>
    <row r="142" spans="1:11" s="2" customFormat="1" ht="15" x14ac:dyDescent="0.25">
      <c r="A142" s="36"/>
      <c r="B142" s="36"/>
      <c r="C142" s="36"/>
      <c r="D142" s="34"/>
      <c r="E142" s="37"/>
      <c r="F142" s="47"/>
      <c r="G142" s="135"/>
      <c r="H142" s="33"/>
      <c r="I142" s="33"/>
      <c r="J142" s="5"/>
      <c r="K142" s="33"/>
    </row>
    <row r="143" spans="1:11" x14ac:dyDescent="0.2">
      <c r="A143" s="30"/>
      <c r="B143" s="30"/>
      <c r="C143" s="30"/>
      <c r="D143" s="31"/>
      <c r="E143" s="32"/>
      <c r="F143" s="46"/>
      <c r="G143" s="135"/>
      <c r="H143" s="33"/>
      <c r="I143" s="33"/>
      <c r="K143" s="33"/>
    </row>
    <row r="144" spans="1:11" s="2" customFormat="1" ht="15" x14ac:dyDescent="0.25">
      <c r="A144" s="36"/>
      <c r="B144" s="36"/>
      <c r="C144" s="36"/>
      <c r="D144" s="34"/>
      <c r="E144" s="37"/>
      <c r="F144" s="47"/>
      <c r="G144" s="135"/>
      <c r="H144" s="33"/>
      <c r="I144" s="33"/>
      <c r="J144" s="5"/>
      <c r="K144" s="33"/>
    </row>
    <row r="145" spans="1:11" ht="15" x14ac:dyDescent="0.25">
      <c r="A145" s="30"/>
      <c r="B145" s="30"/>
      <c r="C145" s="30"/>
      <c r="D145" s="31"/>
      <c r="E145" s="32"/>
      <c r="F145" s="46"/>
      <c r="G145" s="136"/>
      <c r="H145" s="38"/>
      <c r="I145" s="33"/>
      <c r="K145" s="38"/>
    </row>
    <row r="146" spans="1:11" x14ac:dyDescent="0.2">
      <c r="A146" s="31"/>
      <c r="B146" s="31"/>
      <c r="C146" s="31"/>
      <c r="D146" s="31"/>
      <c r="E146" s="32"/>
      <c r="F146" s="30"/>
      <c r="G146" s="137"/>
      <c r="H146" s="31"/>
      <c r="I146" s="31"/>
      <c r="K146" s="31"/>
    </row>
    <row r="147" spans="1:11" x14ac:dyDescent="0.2">
      <c r="A147" s="31"/>
      <c r="B147" s="31"/>
      <c r="C147" s="31"/>
      <c r="D147" s="31"/>
      <c r="E147" s="32"/>
      <c r="F147" s="30"/>
      <c r="G147" s="137"/>
      <c r="H147" s="31"/>
      <c r="I147" s="31"/>
      <c r="K147" s="31"/>
    </row>
    <row r="148" spans="1:11" x14ac:dyDescent="0.2">
      <c r="A148" s="31"/>
      <c r="B148" s="31"/>
      <c r="C148" s="31"/>
      <c r="D148" s="31"/>
      <c r="E148" s="32"/>
      <c r="F148" s="30"/>
      <c r="G148" s="137"/>
      <c r="H148" s="31"/>
      <c r="I148" s="31"/>
      <c r="K148" s="31"/>
    </row>
    <row r="149" spans="1:11" x14ac:dyDescent="0.2">
      <c r="A149" s="31"/>
      <c r="B149" s="31"/>
      <c r="C149" s="31"/>
      <c r="D149" s="31"/>
      <c r="E149" s="32"/>
      <c r="F149" s="30"/>
      <c r="G149" s="137"/>
      <c r="H149" s="31"/>
      <c r="I149" s="31"/>
      <c r="K149" s="31"/>
    </row>
    <row r="150" spans="1:11" x14ac:dyDescent="0.2">
      <c r="A150" s="31"/>
      <c r="B150" s="31"/>
      <c r="C150" s="31"/>
      <c r="D150" s="31"/>
      <c r="E150" s="32"/>
      <c r="F150" s="30"/>
      <c r="G150" s="137"/>
      <c r="H150" s="31"/>
      <c r="I150" s="31"/>
      <c r="K150" s="31"/>
    </row>
    <row r="151" spans="1:11" x14ac:dyDescent="0.2">
      <c r="A151" s="31"/>
      <c r="B151" s="31"/>
      <c r="C151" s="31"/>
      <c r="D151" s="31"/>
      <c r="E151" s="32"/>
      <c r="F151" s="30"/>
      <c r="G151" s="137"/>
      <c r="H151" s="31"/>
      <c r="I151" s="31"/>
      <c r="K151" s="31"/>
    </row>
    <row r="152" spans="1:11" x14ac:dyDescent="0.2">
      <c r="A152" s="31"/>
      <c r="B152" s="31"/>
      <c r="C152" s="31"/>
      <c r="D152" s="31"/>
      <c r="E152" s="32"/>
      <c r="F152" s="30"/>
      <c r="G152" s="137"/>
      <c r="H152" s="31"/>
      <c r="I152" s="31"/>
      <c r="K152" s="31"/>
    </row>
    <row r="153" spans="1:11" x14ac:dyDescent="0.2">
      <c r="A153" s="31"/>
      <c r="B153" s="31"/>
      <c r="C153" s="31"/>
      <c r="D153" s="31"/>
      <c r="E153" s="32"/>
      <c r="F153" s="30"/>
      <c r="G153" s="137"/>
      <c r="H153" s="31"/>
      <c r="I153" s="31"/>
      <c r="K153" s="31"/>
    </row>
  </sheetData>
  <mergeCells count="8">
    <mergeCell ref="A34:I35"/>
    <mergeCell ref="D42:G42"/>
    <mergeCell ref="C1:I1"/>
    <mergeCell ref="C2:I2"/>
    <mergeCell ref="A12:I12"/>
    <mergeCell ref="H23:I23"/>
    <mergeCell ref="G24:I24"/>
    <mergeCell ref="A27:I27"/>
  </mergeCells>
  <pageMargins left="0.59055118110236227" right="0.39370078740157483" top="0.59055118110236227" bottom="0.59055118110236227" header="0.51181102362204722" footer="0.51181102362204722"/>
  <pageSetup paperSize="9" orientation="landscape" r:id="rId1"/>
  <headerFooter alignWithMargins="0"/>
  <rowBreaks count="1" manualBreakCount="1">
    <brk id="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OPÇÃO 1</vt:lpstr>
      <vt:lpstr>octavio</vt:lpstr>
      <vt:lpstr>octavio (2)</vt:lpstr>
      <vt:lpstr>2 unidades</vt:lpstr>
      <vt:lpstr>'2 unidades'!Area_de_impressao</vt:lpstr>
      <vt:lpstr>octavio!Area_de_impressao</vt:lpstr>
      <vt:lpstr>'octavio (2)'!Area_de_impressao</vt:lpstr>
      <vt:lpstr>'OPÇÃO 1'!Area_de_impressao</vt:lpstr>
      <vt:lpstr>'2 unidades'!Titulos_de_impressao</vt:lpstr>
      <vt:lpstr>octavio!Titulos_de_impressao</vt:lpstr>
      <vt:lpstr>'octavio (2)'!Titulos_de_impressao</vt:lpstr>
      <vt:lpstr>'OPÇÃO 1'!Titulos_de_impressao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Lopes</dc:creator>
  <cp:lastModifiedBy>ADMIN</cp:lastModifiedBy>
  <cp:lastPrinted>2018-03-19T14:31:04Z</cp:lastPrinted>
  <dcterms:created xsi:type="dcterms:W3CDTF">2016-08-09T13:18:07Z</dcterms:created>
  <dcterms:modified xsi:type="dcterms:W3CDTF">2018-03-19T14:31:06Z</dcterms:modified>
</cp:coreProperties>
</file>